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Дорожная карта изменения 23.04.26\Дорожная карта изменения 23.04.26\паспорта проектов\СТП технологии двигателестроения\"/>
    </mc:Choice>
  </mc:AlternateContent>
  <bookViews>
    <workbookView xWindow="0" yWindow="0" windowWidth="23370" windowHeight="16440" tabRatio="500"/>
  </bookViews>
  <sheets>
    <sheet name="Титульный лист" sheetId="10" r:id="rId1"/>
    <sheet name="Паспорт проекта" sheetId="1" r:id="rId2"/>
    <sheet name="Таблица 1" sheetId="2" r:id="rId3"/>
    <sheet name="Таблица 2" sheetId="12" r:id="rId4"/>
    <sheet name="Таблица 3" sheetId="4" r:id="rId5"/>
    <sheet name="Таблица 4" sheetId="11" r:id="rId6"/>
    <sheet name="Таблица 5" sheetId="6" r:id="rId7"/>
    <sheet name="Справочная информация" sheetId="7" r:id="rId8"/>
    <sheet name="Роли" sheetId="8" r:id="rId9"/>
  </sheets>
  <definedNames>
    <definedName name="_xlnm.Print_Area" localSheetId="1">'Паспорт проекта'!$A$1:$C$45</definedName>
    <definedName name="_xlnm.Print_Area" localSheetId="8">Роли!$A$1:$B$36</definedName>
    <definedName name="_xlnm.Print_Area" localSheetId="4">'Таблица 3'!$A$1:$E$9</definedName>
    <definedName name="_xlnm.Print_Area" localSheetId="5">'Таблица 4'!$A$1:$J$12</definedName>
    <definedName name="_xlnm.Print_Area" localSheetId="6">'Таблица 5'!$A$1:$E$7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<sst xmlns="http://schemas.openxmlformats.org/spreadsheetml/2006/main" count="443" uniqueCount="396">
  <si>
    <t>Раздел</t>
  </si>
  <si>
    <t>Поле</t>
  </si>
  <si>
    <t>Значение</t>
  </si>
  <si>
    <t>Основная информация</t>
  </si>
  <si>
    <t>Критическая технология</t>
  </si>
  <si>
    <t>НПТЛ</t>
  </si>
  <si>
    <t>Относится ли к перечню технологий (3143-р)</t>
  </si>
  <si>
    <t>Текущая стадия проекта</t>
  </si>
  <si>
    <t>Раздел 1: Краткое описание проекта</t>
  </si>
  <si>
    <t>Раздел 2: Анализ рынка и конкуренция</t>
  </si>
  <si>
    <t>Обоснование TAM, SAM, SOM</t>
  </si>
  <si>
    <t>Раздел 3: Технология и продукт</t>
  </si>
  <si>
    <t>См. таблицу 1</t>
  </si>
  <si>
    <t>Раздел 4: Бизнес-модель</t>
  </si>
  <si>
    <t>Раздел 5: Команда</t>
  </si>
  <si>
    <t>См. таблицу 2</t>
  </si>
  <si>
    <t>Раздел 6: Исторические вехи</t>
  </si>
  <si>
    <t>См. таблицу 3</t>
  </si>
  <si>
    <t>Раздел 7: Вехи</t>
  </si>
  <si>
    <t>См. таблицу 4</t>
  </si>
  <si>
    <t>Раздел 8: Угрозы и риски</t>
  </si>
  <si>
    <t>См. таблицу 5</t>
  </si>
  <si>
    <t>Характеристика</t>
  </si>
  <si>
    <t>Продукт</t>
  </si>
  <si>
    <t>Текущее решение</t>
  </si>
  <si>
    <t>ФИО</t>
  </si>
  <si>
    <t>4 цифры СНИЛС</t>
  </si>
  <si>
    <t>DOI публикаций</t>
  </si>
  <si>
    <t>№ патентов</t>
  </si>
  <si>
    <t>№ НИОКТР</t>
  </si>
  <si>
    <t>Обязанности</t>
  </si>
  <si>
    <t>Компетенции</t>
  </si>
  <si>
    <t>Ключевой достигнутый результат (описание)</t>
  </si>
  <si>
    <t>Год (Когда достигнут)</t>
  </si>
  <si>
    <t>Исполнитель (Кем достигнут)</t>
  </si>
  <si>
    <t>Тип результата</t>
  </si>
  <si>
    <t>Ссылки на результат (если применимо)</t>
  </si>
  <si>
    <t>Описание</t>
  </si>
  <si>
    <t>Статус</t>
  </si>
  <si>
    <t>Роль университета</t>
  </si>
  <si>
    <t>Партнеры</t>
  </si>
  <si>
    <t>Исследование</t>
  </si>
  <si>
    <t>В работе</t>
  </si>
  <si>
    <t>Разработка</t>
  </si>
  <si>
    <t>Продуктовая разработка</t>
  </si>
  <si>
    <t>Коммерциализация</t>
  </si>
  <si>
    <t>Приложение 5: Риски</t>
  </si>
  <si>
    <t>Риск</t>
  </si>
  <si>
    <t>Вероятность (%)</t>
  </si>
  <si>
    <t>Влияние</t>
  </si>
  <si>
    <t>Меры по снижению</t>
  </si>
  <si>
    <t>Техническая информация</t>
  </si>
  <si>
    <t>Критические технологии</t>
  </si>
  <si>
    <t>Статусы</t>
  </si>
  <si>
    <t>Риски</t>
  </si>
  <si>
    <t>Стадии</t>
  </si>
  <si>
    <t>Новые технологии сбережения здоровья</t>
  </si>
  <si>
    <t>Технологии создания высокоэффективных систем генерации, распределения и хранения энергии (в том числе атомной)</t>
  </si>
  <si>
    <t>Завершен</t>
  </si>
  <si>
    <t>Низкий</t>
  </si>
  <si>
    <t>Технологическое обеспечение продовольственной безопасности</t>
  </si>
  <si>
    <t>Технологии создания энергетических систем с замкнутым топливным циклом</t>
  </si>
  <si>
    <t>Средний</t>
  </si>
  <si>
    <t>Беспилотные авиационные системы</t>
  </si>
  <si>
    <t>Биомедицинские и когнитивные технологии здорового и активного долголетия</t>
  </si>
  <si>
    <t>Запланирован</t>
  </si>
  <si>
    <t>Существенный</t>
  </si>
  <si>
    <t>Средства производства и автоматизации</t>
  </si>
  <si>
    <t>Технологии разработки лекарственных средств и платформ нового поколения (биотехнологических, высокотехнологичных и радиофармацевтических лекарственных препаратов)</t>
  </si>
  <si>
    <t>Критический</t>
  </si>
  <si>
    <t>Промышленное обеспечение транспортной мобильности</t>
  </si>
  <si>
    <t>Технологии персонализированного, лечебного и функционального питания для здоровьесбережения</t>
  </si>
  <si>
    <t>Новые материалы и химия</t>
  </si>
  <si>
    <t>Технологии разработки медицинских изделий нового поколения, включая биогибридные, бионические технологии и нейротехнологии</t>
  </si>
  <si>
    <t>Развитие космической деятельности РФ на период до 2030 и на перспективу до 2036 года</t>
  </si>
  <si>
    <t>Технологии повышения продуктивности (в том числе с помощью селекции) сельскохозяйственных животных и их устойчивости к заболеваниям</t>
  </si>
  <si>
    <t>Новые атомные и энергетические технологии</t>
  </si>
  <si>
    <t>Технологии разработки ветеринарных лекарственных средств нового поколения, в том числе для профилактики и лечения инфекционных заболеваний у сельскохозяйственных животных</t>
  </si>
  <si>
    <t>Технологическое обеспечение биоэкономики</t>
  </si>
  <si>
    <t>Технологии получения устойчивых к изменениям природной среды новых сортов и гибридов растений</t>
  </si>
  <si>
    <t>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(природного или искусственного происхождения)</t>
  </si>
  <si>
    <t>Технологии микроэлектроники и фотоники для систем хранения, обработки, передачи и защиты информации</t>
  </si>
  <si>
    <t>Технологии защищенных квантовых систем передачи данных</t>
  </si>
  <si>
    <t>Технологии создания доверенного и защищенного системного и прикладного программного обеспечения, в том числе для управления социальными и экономически значимыми системами</t>
  </si>
  <si>
    <t>Транспортные технологии для различных сфер применения (море, земля, воздух), в том числе беспилотные и автономные системы</t>
  </si>
  <si>
    <t>Технологии космического приборостроения для развития современных систем связи, навигации и дистанционного зондирования Земли</t>
  </si>
  <si>
    <t>Технологии системного анализа и прогноза социально-экономического развития и безопасности Российской Федерации в формирующемся миропорядке</t>
  </si>
  <si>
    <t>Современный инструментарий исследования и укрепления цивилизационных основ и традиционных духовно-нравственных ценностей российского общества, включая историко-культурное наследие и языки народов Российской Федерации</t>
  </si>
  <si>
    <t>Социально-психологические технологии формирования и развития общественных и межнациональных отношений</t>
  </si>
  <si>
    <t>Мониторинг и прогнозирование состояния окружающей среды и изменения климата (в том числе ключевых районов Мирового океана, морей России, Арктики и Антарктики), технологии предупреждения и снижения рисков чрезвычайных ситуаций природного и техногенного характера, негативных социально-экономических последствий.</t>
  </si>
  <si>
    <t>Экологически чистые технологии эффективной добычи и глубокой переработки стратегических и дефицитных видов полезных ископаемых</t>
  </si>
  <si>
    <t>Технологии сохранения биологического разнообразия и борьбы с чужеродными (инвазивными) видами животных, растений и микроорганизмов</t>
  </si>
  <si>
    <t>Технологии, основанные на методах синтетической биологии и генной инженерии</t>
  </si>
  <si>
    <t>Технологии создания новых материалов с заданными свойствами и эксплуатационными характеристиками</t>
  </si>
  <si>
    <t>Технологии производства малотоннажной химической продукции, включая особо чистые вещества, для фармацевтики, энергетики и микроэлектроники</t>
  </si>
  <si>
    <t>Технологии искусственного интеллекта в отраслях экономики, социальной сферы (включая сферу общественной безопасности) и в органах публичной власти</t>
  </si>
  <si>
    <t>Технологии создания отечественных средств производства и научного приборостроения</t>
  </si>
  <si>
    <t>Природоподобные технологии</t>
  </si>
  <si>
    <t>Биотехнологии в отраслях экономики</t>
  </si>
  <si>
    <t>Справочная информация: роли участников проекта</t>
  </si>
  <si>
    <t>Роль</t>
  </si>
  <si>
    <t>Инициация проекта</t>
  </si>
  <si>
    <t>Процесс запуска проекта, включая определение целей, формирование команды, разработку плана и оценку feasibility.</t>
  </si>
  <si>
    <t>Научная экспертиза</t>
  </si>
  <si>
    <t>Оценка научной основы проекта экспертами для подтверждения гипотез и методологий.</t>
  </si>
  <si>
    <t>Проведение исследований</t>
  </si>
  <si>
    <t>Выполнение экспериментов, сбор и анализ данных для получения новых знаний или подтверждения идей.</t>
  </si>
  <si>
    <t>Научное консультирование</t>
  </si>
  <si>
    <t>Предоставление консультаций от специалистов по научным аспектам проекта для оптимизации подходов.</t>
  </si>
  <si>
    <t>Коммерческий анализ</t>
  </si>
  <si>
    <t>Оценка рыночного потенциала, анализ конкурентов и прогнозирование экономической выгоды от проекта.</t>
  </si>
  <si>
    <t>Технологическая экспертиза</t>
  </si>
  <si>
    <t>Глубокий анализ технологий, используемых в проекте, для обеспечения их эффективности и инновационности.</t>
  </si>
  <si>
    <t>Управление интеллектуальной собственностью</t>
  </si>
  <si>
    <t>Защита прав на изобретения, патентование, лицензирование и управление IP-активами проекта.</t>
  </si>
  <si>
    <t>Финансирование проекта</t>
  </si>
  <si>
    <t>Поиск и привлечение финансовых ресурсов, включая гранты, инвестиции и бюджетирование.</t>
  </si>
  <si>
    <t>Сбор исследовательских данных</t>
  </si>
  <si>
    <t>Систематический сбор данных из различных источников для поддержки исследований.</t>
  </si>
  <si>
    <t>Управление НИОКР</t>
  </si>
  <si>
    <t>Координация научно-исследовательских и опытно-конструкторских работ, включая планирование и контроль.</t>
  </si>
  <si>
    <t>Разработка ПО/систем</t>
  </si>
  <si>
    <t>Создание программного обеспечения или систем для реализации технологических решений.</t>
  </si>
  <si>
    <t>Разработка оборудования/продукта</t>
  </si>
  <si>
    <t>Проектирование и создание аппаратных компонентов или конечного продукта.</t>
  </si>
  <si>
    <t>Прототипирование</t>
  </si>
  <si>
    <t>Построение прототипов для тестирования идей и выявления недостатков.</t>
  </si>
  <si>
    <t>Обеспечение спецматериалами</t>
  </si>
  <si>
    <t>Поставка специализированных материалов, необходимых для исследований и разработки.</t>
  </si>
  <si>
    <t>Предоставление R&amp;D инфраструктуры</t>
  </si>
  <si>
    <t>Обеспечение лабораторий, оборудования и ресурсов для проведения R&amp;D.</t>
  </si>
  <si>
    <t>Проведение испытаний</t>
  </si>
  <si>
    <t>Тестирование прототипов или продуктов в контролируемых условиях.</t>
  </si>
  <si>
    <t>Предоставление испытательной площадки</t>
  </si>
  <si>
    <t>Организация мест для проведения полевых или лабораторных испытаний.</t>
  </si>
  <si>
    <t>Опытное внедрение</t>
  </si>
  <si>
    <t>Введение продукта в ограниченную эксплуатацию для сбора отзывов.</t>
  </si>
  <si>
    <t>Регуляторная поддержка</t>
  </si>
  <si>
    <t>Помощь в соблюдении нормативов, получении разрешений и сертификаций.</t>
  </si>
  <si>
    <t>Экспертиза безопасности</t>
  </si>
  <si>
    <t>Оценка рисков безопасности и разработка мер по их минимизации.</t>
  </si>
  <si>
    <t>Организация производства</t>
  </si>
  <si>
    <t>Планирование и настройка производственных процессов для масштабирования.</t>
  </si>
  <si>
    <t>Обеспечение сырьем/комплектующими</t>
  </si>
  <si>
    <t>Поставка сырья и компонентов для производства.</t>
  </si>
  <si>
    <t>Привлечение производственных инвестиций</t>
  </si>
  <si>
    <t>Поиск инвестиций для расширения производства.</t>
  </si>
  <si>
    <t>Оптимизация цепочек поставок</t>
  </si>
  <si>
    <t>Улучшение логистики и поставок для снижения затрат и повышения эффективности.</t>
  </si>
  <si>
    <t>Производственный инжиниринг</t>
  </si>
  <si>
    <t>Инженерная поддержка производства, включая оптимизацию процессов.</t>
  </si>
  <si>
    <t>Пуско-наладка и интеграция</t>
  </si>
  <si>
    <t>Запуск оборудования и интеграция систем в производство.</t>
  </si>
  <si>
    <t>Пилотное использование</t>
  </si>
  <si>
    <t>Тестирование продукта в реальных условиях на ограниченной аудитории.</t>
  </si>
  <si>
    <t>Продажи и дистрибуция</t>
  </si>
  <si>
    <t>Организация продаж, маркетинга и распределения продукта.</t>
  </si>
  <si>
    <t>Локализация продукта</t>
  </si>
  <si>
    <t>Адаптация продукта для локальных рынков, включая перевод и культурные изменения.</t>
  </si>
  <si>
    <t>Эксплуатация и сервис</t>
  </si>
  <si>
    <t>Обслуживание продукта после продажи, включая ремонт и поддержку.</t>
  </si>
  <si>
    <t>Развитие продукта</t>
  </si>
  <si>
    <t>Итеративное улучшение продукта на основе отзывов и новых технологий.</t>
  </si>
  <si>
    <t>Управление жизненным циклом (PLM)</t>
  </si>
  <si>
    <t>Комплексное управление всеми этапами жизни продукта от идеи до утилизации.</t>
  </si>
  <si>
    <t>Анализ эксплуатационных данных</t>
  </si>
  <si>
    <t>Сбор и анализ данных от использования продукта для улучшений.</t>
  </si>
  <si>
    <t>Экологическая и устойчивостная экспертиза</t>
  </si>
  <si>
    <t>Оценка воздействия на окружающую среду и обеспечение соответствия принципам устойчивого развития.</t>
  </si>
  <si>
    <t>ИНН</t>
  </si>
  <si>
    <t>КПП</t>
  </si>
  <si>
    <t>Наименование проекта</t>
  </si>
  <si>
    <t>ФИО Руководителя проекта</t>
  </si>
  <si>
    <t>Должность</t>
  </si>
  <si>
    <t>Текущий статус партнерства</t>
  </si>
  <si>
    <t xml:space="preserve">Начало </t>
  </si>
  <si>
    <t>Окончание</t>
  </si>
  <si>
    <t>Этапы реализации проекта</t>
  </si>
  <si>
    <t>Краткое описание проекта (1-2 абзаца)</t>
  </si>
  <si>
    <t>Ключевые инновации проекта</t>
  </si>
  <si>
    <t>Связь со стратегическим проектом</t>
  </si>
  <si>
    <t>Конечный клиент</t>
  </si>
  <si>
    <t>Проблема клиента (Pain Point)</t>
  </si>
  <si>
    <t>Прямые конкуренты</t>
  </si>
  <si>
    <t>Косвенные конкуренты</t>
  </si>
  <si>
    <t>Уникальное торговое предложение (УТП)</t>
  </si>
  <si>
    <t>Барьеры входа</t>
  </si>
  <si>
    <t>Рыночные тренды</t>
  </si>
  <si>
    <t>Описание решения</t>
  </si>
  <si>
    <t>Решение проблемы</t>
  </si>
  <si>
    <t>Технические аспекты</t>
  </si>
  <si>
    <t>Сравнение характеристик</t>
  </si>
  <si>
    <t>Важность характеристик</t>
  </si>
  <si>
    <t>Технические риски</t>
  </si>
  <si>
    <t>Зависимости</t>
  </si>
  <si>
    <t>Тип бизнес-модели</t>
  </si>
  <si>
    <t>Ключевые члены команды</t>
  </si>
  <si>
    <t>Недостающие компетенции</t>
  </si>
  <si>
    <t>История проекта</t>
  </si>
  <si>
    <t>Основные этапы</t>
  </si>
  <si>
    <t>Ключевые риски</t>
  </si>
  <si>
    <t>Таблица 1. Сравнение характеристик</t>
  </si>
  <si>
    <t>Паспорт проекта</t>
  </si>
  <si>
    <t>Таблица 2. Коллектив проекта</t>
  </si>
  <si>
    <t>Таблица 3. Исторические вехи</t>
  </si>
  <si>
    <t>Таблица 4. Основные этапы</t>
  </si>
  <si>
    <t>Роль партнеров</t>
  </si>
  <si>
    <t>Ключевой результат этапа</t>
  </si>
  <si>
    <t>Текущий статус УГТ (1-9)</t>
  </si>
  <si>
    <t>Обоснование УГТ</t>
  </si>
  <si>
    <t>Общий доступный рынок (ТАМ), млн руб., Обслуживаемый адресный рынок (SAM), млн руб., 
Доступный обслуживаемый рынок (SOM), млн руб.</t>
  </si>
  <si>
    <t>Существующая интеллектуальная собственность</t>
  </si>
  <si>
    <t>План защиты интеллектуальной собственности</t>
  </si>
  <si>
    <t>Тип риска</t>
  </si>
  <si>
    <t>УТВЕРЖДАЮ</t>
  </si>
  <si>
    <t xml:space="preserve">   должность /            подпись                 /    расшифрова </t>
  </si>
  <si>
    <t>Наименование 
Стратегического технологического проекта</t>
  </si>
  <si>
    <t>(полное наименование образовательной организации)</t>
  </si>
  <si>
    <t>Информация о проекте по разработке высокотехнологичных наукоемких продуктов,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"Приоритет-2030"</t>
  </si>
  <si>
    <t>Смелов Виталий Геннадиевич</t>
  </si>
  <si>
    <t>Киберфизические технологии (системы) двигателестроения</t>
  </si>
  <si>
    <t>Энергетическая установка малой мощности для нужд распределенной энергетики</t>
  </si>
  <si>
    <t>В процессе разработки энергетической установки формируется тесная связь между этапами проектирования, производства и испытаний, происходит валидация расчетных методик экспериметальными данными, что повышает уровень научной школы по двигателестроению в Самарском университете.</t>
  </si>
  <si>
    <t>ПАО "Газпром", ПАО НК «Роснефть», крупные домохозяйства</t>
  </si>
  <si>
    <t>Специалисты в области создания систем генерации электической энергии</t>
  </si>
  <si>
    <t xml:space="preserve">производство на совместном предприятии с индустриальным партнером, реализация продукции через дистрибьютерскую сеть, основной доход на обслуживании и модернизации </t>
  </si>
  <si>
    <t>Capstone Turbine Corporation (США)
Ingersoll Rand (США)
Calnetix Power Solution (США)
Turbec (Швеция)</t>
  </si>
  <si>
    <t>1. Импортозамещение закупленных в большом объеме до санкций установок Capstone (США), котрые вырабатывают свой ресурс.
2. Отсутствие отечественных энергетических газотурбинных установок мощностью до 200 кВт.</t>
  </si>
  <si>
    <t>Общий объем рынка микротурбинных установок в России оценивается в 4 млрд рублей. На рынке эксплуатируется более 1000 установок различных производителей. Установки закупались до санкций, вырабатывают свой ресурс, нуждаются в постоянном обслуживании и замещении.</t>
  </si>
  <si>
    <t>В мире рынок энергетических установок малой мощности прогнозирует рост к 2035 году в 4 раза. В России при сохранении санкций и отсутствии отечественных аналогов микротурбин доля рынка будет уменьшаться в пользу газопоршневых установок.</t>
  </si>
  <si>
    <t>Организация на базе совместного предприятия с индустриальным партнером серийного производства отечественных энергетических установок малой мощности взамен установок Capstone.</t>
  </si>
  <si>
    <t>Изготовлен опытный образец установки. Отдельные узлы проходят испытания в стендовых условиях, готовятся огневые испытания всей установки в сборе</t>
  </si>
  <si>
    <t>Технологические инновации: возможность работать на различных топливах, импортонезависимость, устойчивость к низким температурам окружающей среды, высокий ресурс.</t>
  </si>
  <si>
    <t>Цель проекта: создать отечественную энергетическую установку малой мощности (75 кВт) для импортозамещения иностранных аналогов. В России на данный момен в эксплуатации более 1000 микротурбин иностранных фирм, которые вырабатывают свой ресурс и требуют замены. Основной их эксплуатант - ПАО "Газпром", нуждается в единовременной поставке 1500 установок. Энергетические газотурбинные установки предназначены для выработки электрической и тепловой энергии от источника природного газа. Преимущества – высокий ресурс, низкий уровень шума и вибраций, устойчивость к холоду, модульность. В данный момент выполнено проектирование, изготовлен и собран первый опытный образец, начаты узловые испытания.</t>
  </si>
  <si>
    <t>Данные маркетинговых исследований, проводимых по заказу университета для данного проекта (Проектный офис ФИПС в 2023, Henry MR в 2022), а также данные "РБК Магазин исследований".</t>
  </si>
  <si>
    <t>Производители газопоршневых установок решают ту же проблему, но с более низким ресурсом и стоимостью:
НПО Газовые электростанции (Рыбинск)
Производственная компания «Энтек» (Челябинск)
ООО «УГК-Энергетика» (Екатеринбург)
ООО «ПКФ Энергодизельцентр» (Тутаев)
Завод «Газпромарм» (Саратов)
Завод Газовых Машин (Ярославль)</t>
  </si>
  <si>
    <t>Отечественная энергетическая установка мощностью 75 кВт как замена иностранным установкам Capstone C60.</t>
  </si>
  <si>
    <t>1. Сложность и дороговизна проектирования и доводки подобных установок (5-7 лет). 2. Узкий рынок, которые планируется занять нашим решением (обновление рынка раз в 5-10 лет). 3. Запатентованная схема установки (патент 2819326).</t>
  </si>
  <si>
    <t>Энергетическая газотурбинная установка для выработки электрической и тепловой энергии за счет сжигания природного газа и привода электрогенератора от турбины, спроектированная и изготовленная в Самарском университете</t>
  </si>
  <si>
    <t>Мощность – 75 кВт
Расход топлива – 20 кг/ч
Частота вращения выходного вала – 50 000 об/мин
Топливо – природный газ
Эффективный КПД - 28 %
Общий ресурс - 100 000 часов
Межремонтый ресурс - 25 000 часов
Масса установки – 180 кг
Стоимость - 10-12 млн. рублей</t>
  </si>
  <si>
    <t>патент РФ 2819326, "Малоразмерная газотурбинная установка"
патент РФ 2819324, "Пластинчатый теплообменник со спиралевидными турбулизаторами для газотурбинной установки"
патент РФ 2819325, "Пластинчатый теплообменник с коллектором для разделения горячего и холодного теплоносителя"
патент РФ 2819261, "Пусковой факельный воспламенитель камеры сгорания малоразмерных газотурбинных двигателей"
патент РФ 2024689918, "Модуль термодинамического расчета малоразмерной газотурбинной установки класса мощности 75 кВт"</t>
  </si>
  <si>
    <t>1. Подача заявки на изобретение по международной процедуре (РСТ) в Q2 2025. 2. Заключение NDA с индустриальным партнером.</t>
  </si>
  <si>
    <t>Отсутствие доступного по цене электрического генератора</t>
  </si>
  <si>
    <t>25</t>
  </si>
  <si>
    <t>запуск собственной разработки, поиск альтернативных команд по разработке</t>
  </si>
  <si>
    <t>превышение допустимой себестоимости при серийном выпуске изделия</t>
  </si>
  <si>
    <t>технический</t>
  </si>
  <si>
    <t>35</t>
  </si>
  <si>
    <t>поиск кооперации, применение недорогих материалов и технологий изготовления</t>
  </si>
  <si>
    <t>не достижение заявленных параметров по ресурсу и КПД</t>
  </si>
  <si>
    <t>финансовый</t>
  </si>
  <si>
    <t>недостаток финансирования последующих этапов</t>
  </si>
  <si>
    <t>поиск частных инвесторов</t>
  </si>
  <si>
    <t>50</t>
  </si>
  <si>
    <t>ранняя проработка вариантов модернизации установки при условии невыполнения показателей по КПД</t>
  </si>
  <si>
    <t>1. Отсутствие доступного по цене электрического генератора
2. Превышение допустимой себестоимости при серийном выпуске изделия
3. Не достижение заявленных параметров по ресурсу и КПД</t>
  </si>
  <si>
    <t>1. Поиск соисполнителя по созданию системы генерации энергии.
2. Поиск индустриального партнера для серийного изготовления установок.
3. Создание дистрибьюторской сети для продажи и обслуживания.</t>
  </si>
  <si>
    <t>Для клиента более критична степень локализации производства и наличие отечественных компонентов, а также себестоимость и сроки ремонта и обслуживания.</t>
  </si>
  <si>
    <t>Филинов Евгений Павлович</t>
  </si>
  <si>
    <t>Директор института двигателей и энергетических установок</t>
  </si>
  <si>
    <t>Виноградов Александр Сергеевич</t>
  </si>
  <si>
    <t>Главный конструктор</t>
  </si>
  <si>
    <t>Ткаченко Андрей Юрьевич</t>
  </si>
  <si>
    <t>Доцент, кафедра теории двигателей летательных аппаратов имени В.П. Лукачева</t>
  </si>
  <si>
    <t>Профессор, кафедра конструкции и проектирования двигателей летательных аппаратов</t>
  </si>
  <si>
    <t>Ведущий инженер, термодинамик</t>
  </si>
  <si>
    <t>Остапюк Ярослав Анатольевич</t>
  </si>
  <si>
    <t>Старший научный сотрудник НИЛ "Энергетические установки"</t>
  </si>
  <si>
    <t>Научный сотрудник НИЛ "Энергетические установки"</t>
  </si>
  <si>
    <t>Инженер-испытатель</t>
  </si>
  <si>
    <t>Зайцев Александр Анатольевич</t>
  </si>
  <si>
    <t>Ведущий инженер, ответственный за систему управления и запуска установки</t>
  </si>
  <si>
    <t>Загадов Илья Александрович</t>
  </si>
  <si>
    <t>лаборант-исследователь НИЛ "Энергетические установки"</t>
  </si>
  <si>
    <t>Лапшин Владимир Викторович</t>
  </si>
  <si>
    <t>заведующий лабораторией лопаточных машин</t>
  </si>
  <si>
    <t>инженер-конструктор</t>
  </si>
  <si>
    <t>инженер-испытатель</t>
  </si>
  <si>
    <t>Булатов Андрей Александрович</t>
  </si>
  <si>
    <t>Директор НТП "Авиатехнокон"</t>
  </si>
  <si>
    <t>Директор производства и сборочной части</t>
  </si>
  <si>
    <t>Capstone</t>
  </si>
  <si>
    <t>Мощность</t>
  </si>
  <si>
    <t>75 кВт</t>
  </si>
  <si>
    <t>60 кВт</t>
  </si>
  <si>
    <t>Общий ресурс</t>
  </si>
  <si>
    <t>100 000 часов</t>
  </si>
  <si>
    <t>Эффективный КПД</t>
  </si>
  <si>
    <t>Локализация производства внутри России</t>
  </si>
  <si>
    <t>да</t>
  </si>
  <si>
    <t>нет</t>
  </si>
  <si>
    <t>Официальное обслуживание</t>
  </si>
  <si>
    <t xml:space="preserve">Стоимость </t>
  </si>
  <si>
    <t>12 млн. рублей</t>
  </si>
  <si>
    <t>15 млн. рублей</t>
  </si>
  <si>
    <t>Наша команда</t>
  </si>
  <si>
    <t>121121000079-8</t>
  </si>
  <si>
    <t>Технологический результат - выполнен аванпроект и эскизное проектирование</t>
  </si>
  <si>
    <t>Выполнен аванпроект и эскизное проектирование малоразмерной энергетической установки мощностью 30 кВт</t>
  </si>
  <si>
    <t>Разработан турбогенератор малой мощности для нужд распределенной энергетики</t>
  </si>
  <si>
    <t>Технологический результат - выполнен технический проект турбогенератора</t>
  </si>
  <si>
    <t>122091600030-8</t>
  </si>
  <si>
    <t>Доработана конструкция и разработана технология изготовления турбогенератора малой мощности для нужд распределенной энергетики</t>
  </si>
  <si>
    <t>Технологический результат - доработана конструкция (выпущен комплект РКД), разработана технология изготовления (выпущена РТД)</t>
  </si>
  <si>
    <t>123070600020-3</t>
  </si>
  <si>
    <t>Организованы производственные участки для изготовления деталей, узлов и систем турбогенератора малой мощности для нужд распределенной энергетики</t>
  </si>
  <si>
    <t>Технологический результат - организованы производственные участки</t>
  </si>
  <si>
    <t>123090500006-6</t>
  </si>
  <si>
    <t>Разработана технология изготовления турбогенератора малой мощности для нужд распределенной энергетики</t>
  </si>
  <si>
    <t>Технологический результат - разработана технология изготовления турбогенератора</t>
  </si>
  <si>
    <t>224062400022-2</t>
  </si>
  <si>
    <t>123070600010-4</t>
  </si>
  <si>
    <t>Создан комплекс испытательных стендов для проведения экспериментальных исследований рабочего процесса отдельных узлов энергетических установок малой мощности</t>
  </si>
  <si>
    <t>Технологический результат - создан комлекс испытательных итендов и проведены испытания отдельных узлов энергоустановки</t>
  </si>
  <si>
    <t>Выполнение комплекса аналитических исследований по патентной и технологической разведке, проведению маркетингового анализа, форсайта и стратегии коммерциализации</t>
  </si>
  <si>
    <t>Проектный офис ФИПС</t>
  </si>
  <si>
    <t>Патентные исследования, технологическая разведка, маркетинговое исследование, стратегия коммерциализации, оформлено 4 патента на изобретение</t>
  </si>
  <si>
    <t>https://ssau.ru/news/21790-kak-sorientirovatsya-v-patentnom-landshafte
патент РФ 2819326, "Малоразмерная газотурбинная установка"
патент РФ 2819324, "Пластинчатый теплообменник со спиралевидными турбулизаторами для газотурбинной установки"
патент РФ 2819325, "Пластинчатый теплообменник с коллектором для разделения горячего и холодного теплоносителя"
патент РФ 2819261, "Пусковой факельный воспламенитель камеры сгорания малоразмерных газотурбинных двигателей"
патент РФ 2024689918, "Модуль термодинамического расчета малоразмерной газотурбинной установки класса мощности 75 кВт"</t>
  </si>
  <si>
    <t>Проведение испытаний отдельных узлов турбогенератора</t>
  </si>
  <si>
    <t>Исполнитель</t>
  </si>
  <si>
    <t>Университет подготавливает стенды и проводит испытания компрессора, турбины, камеры сгорания и  опоры турбогенератора</t>
  </si>
  <si>
    <t>Проведение огневых испытаний турбогенератора</t>
  </si>
  <si>
    <t>Университет подготавливает стенд и проводит огневые испытания турбогенератора</t>
  </si>
  <si>
    <t>Доводка коонструкции и технологий изготовления</t>
  </si>
  <si>
    <t>Университет проводит доводку конструкции и технологий изготовления по результатам проведенных узловых и огневых испатаний турбогенератора</t>
  </si>
  <si>
    <t>Формирование комплекта РКД и РТД на турбогенератор с учетом доводки по результатам экспериментов</t>
  </si>
  <si>
    <t>Изготовление опытного образца доведенного турбогенератора</t>
  </si>
  <si>
    <t>Подтверждена работоспособность турбогенератора в сборе, подготовлен протокол испытаний и зафиксировано отклонение основных параметров от заявленных в техническом задании</t>
  </si>
  <si>
    <t>Подтверждена работоспособность отдельных узлов турбогенератора, мозможен переход к огневым испытаниям, подготовлены протоколы испытаний</t>
  </si>
  <si>
    <t>Университет совместно с индустриальным партнером изготавливает и собирает второй опытный образец турбогенератора</t>
  </si>
  <si>
    <t>Соисполнитель</t>
  </si>
  <si>
    <t>АО "ОДК-СТАР", ПАО "ОДК-Кузнецов"</t>
  </si>
  <si>
    <t>Соисполнитель по изготовлению деталей турбогенератора</t>
  </si>
  <si>
    <t>Подписано соглашение о сотрудничестве</t>
  </si>
  <si>
    <t>Изготовлен и собран второй опытный образец турбогенератора</t>
  </si>
  <si>
    <t>Заказчик</t>
  </si>
  <si>
    <t>Не оформлен</t>
  </si>
  <si>
    <t>Проведение огневых испытаний энергетической установки в сборе</t>
  </si>
  <si>
    <t>Университет подготавливает стенд и проводит огневые испытания энергетической установки в сборе с системой генерации электрической энергии</t>
  </si>
  <si>
    <t>Подтверждена работоспособность энергетической установки с системой генерации энергии, подготовлен протокол испытаний</t>
  </si>
  <si>
    <t>Ресурсные испытания</t>
  </si>
  <si>
    <t>ООО «Газпром трансгаз Самара»</t>
  </si>
  <si>
    <t>Соисполнитель в части ресурсных испытаний и потенциальный заказчик</t>
  </si>
  <si>
    <t>Подтверждена работоспособность энергетической установки с системой генерации энергии на длительном ресурсе в реальных условиях эксплуатации на обьекте ООО «Газпром трансгаз Самара», подготовлен протокол испытаний</t>
  </si>
  <si>
    <t>Университет проводит ресурсные испытания установки в реальных условиях эксплуатации на базе ООО «Газпром трансгаз Самара»</t>
  </si>
  <si>
    <t>Алексенцев Артем Алексеевич</t>
  </si>
  <si>
    <t>инженер-конструктор инжинирингового центра</t>
  </si>
  <si>
    <t>Руководство институтом двигателей и энергетических установок, руководство лабораторией аддитивных технологий, выполненые проекты по изготовлению деталей и узлов</t>
  </si>
  <si>
    <t>Подготовка установки к испытаниям, формирование программы и методики испытаний, формирование протоколов испытаний</t>
  </si>
  <si>
    <t>проведение испытаний малоразмерных двигателей , постройка стендов испытаний узлов двигателей и энергоустановок</t>
  </si>
  <si>
    <t>Руководство коллективом конструкторов проекта</t>
  </si>
  <si>
    <t>Основной преподаватель университета по специфике проекта, опытн выполнения сложных проектов в роли конструктора</t>
  </si>
  <si>
    <t>Выполнение термодинамических расчетов</t>
  </si>
  <si>
    <t>Руководство и участие в десятках научных проектов по тематике исследования</t>
  </si>
  <si>
    <t>Разработка, изготовление и сборка системы управления установкой</t>
  </si>
  <si>
    <t>опыт в реализации подобных проектов, основной преподаватель по специфике проекта</t>
  </si>
  <si>
    <t>Разработка конструкции, выпуск РКД</t>
  </si>
  <si>
    <t>опыт в реализации подобных проектов в роли конструктора</t>
  </si>
  <si>
    <t>Подготовка установки к испытаниям, формирование программы и методики испытаний, постройка испытательных стендов</t>
  </si>
  <si>
    <t>опыт постройки стендов и проведения испытаний более 45 лет</t>
  </si>
  <si>
    <t>подготовка установки к испытания, проведение испытаний, формирование протоколов испытаний</t>
  </si>
  <si>
    <t>опыт в реализации подобных проектов в роли испытателя</t>
  </si>
  <si>
    <t>руководство коллективом по изготовлению опытных образцов и испытательных стендов</t>
  </si>
  <si>
    <t>руководитель коллектива произвосдтвенников, опыт управленческой деятельности более 30 лет</t>
  </si>
  <si>
    <t xml:space="preserve">121121000079-8
122091600030-8
123090500006-6 
224062400022-2 </t>
  </si>
  <si>
    <t xml:space="preserve">122091600030-8 
123070600020-3 </t>
  </si>
  <si>
    <t xml:space="preserve">122091600030-8 
123090500006-6 </t>
  </si>
  <si>
    <t xml:space="preserve">123070600020-3 </t>
  </si>
  <si>
    <t>2819326
2024614398
2024689918</t>
  </si>
  <si>
    <t>2819326
2024614398 
2024689918</t>
  </si>
  <si>
    <t>2024614398
2024689918</t>
  </si>
  <si>
    <t>2819326
2832100
2825235
2830597</t>
  </si>
  <si>
    <t>10.18287/2409-4579-2023-9-4-31-42</t>
  </si>
  <si>
    <t>10.1007/s00170-020-05197-x
10.3390/cryst15020121
10.3103/S1068798X24702630
10.3103/S1068798X24702666</t>
  </si>
  <si>
    <t>10.54708/19926502_2024_2841063
10.3390/eng6020034
10.18287/2409-4579-2024-10-4-20-32
10.3390/fire7070220
10.34759/vst-2022-4-186-195</t>
  </si>
  <si>
    <t>10.18287/2409-4579-2024-10-4-20-32
10.1002/chem.202302933
10.15593/2224-9982/2024.77.04</t>
  </si>
  <si>
    <t>10.15593/2224-9982/2024.77.04
10.1109/UralCon62137.2024.10718925</t>
  </si>
  <si>
    <t>10.15593/2224-9982/2024.77.04
10.54708/19926502_2024_2841063
10.1109/UralCon62137.2024.10718925</t>
  </si>
  <si>
    <t>2025612320
2024612894</t>
  </si>
  <si>
    <t>121121000079-8 
122091600030-8 
123070600020-3 
123070600010-4 
223021500198-1
224022000256-9
225021710581-4</t>
  </si>
  <si>
    <t>122091600030-8 
123070600020-3 
123070600010-4 
223021500198-1
224022000256-9
225021710581-4</t>
  </si>
  <si>
    <t>123070600010-4 
223021500198-1
224022000256-9
225021710581-4</t>
  </si>
  <si>
    <t>10.37313/1990-5378-2024-26-2-63-69
10.52190/2073-2597_2024_2_43</t>
  </si>
  <si>
    <t>Руководство проектом. Подготовка установки к испытаниям, формирование программы и методики испытаний</t>
  </si>
  <si>
    <t>Оценка технологичности деталей и узлов, рекомендации по формированию РТД и выбору технологий изготовления</t>
  </si>
  <si>
    <t>Главный технолог проекта</t>
  </si>
  <si>
    <t>Руководитель проекта, руководитель испытательной части</t>
  </si>
  <si>
    <t xml:space="preserve">Руководство проектом по созданию испытательных стендов, научное руководство лабоораторией "Энергетические установки", руководство проектами по созданию малоразмерных двигателей </t>
  </si>
  <si>
    <t>Доводка энергетической установки малой мощности для нужд распределенной энергетики</t>
  </si>
  <si>
    <t xml:space="preserve">      Ректор /                             / Богатырев В.Д.</t>
  </si>
  <si>
    <t>федеральное государственное автономное образовательное учреждение высшего образования
"Самарский национальный исследовательский университет имени академика С.П. Королева"</t>
  </si>
  <si>
    <t>УГТ 4</t>
  </si>
  <si>
    <t>31.09.2027</t>
  </si>
  <si>
    <t>Доработка узлов турбогенератора для подготовки к испытаниям.</t>
  </si>
  <si>
    <t>Университет дорабатывает узлы и готовит оснастку для проведения узловых испытаний.</t>
  </si>
  <si>
    <t>Изготовлена оснастка для проведения узловых испытаний.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</si>
</sst>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$#,##0.00_);&quot;($&quot;#,##0.00\)"/>
    <numFmt numFmtId="165" formatCode="\$#,##0_);[Red]&quot;($&quot;#,##0\)"/>
  </numFmts>
  <fonts count="17" x14ac:knownFonts="1">
    <font>
      <sz val="10"/>
      <name val="Arial"/>
      <family val="2"/>
      <charset val="1"/>
    </font>
    <font>
      <sz val="10"/>
      <color rgb="FFC0C0C0"/>
      <name val="Arial"/>
      <family val="2"/>
      <charset val="1"/>
    </font>
    <font>
      <b/>
      <sz val="10"/>
      <name val="Arial"/>
      <family val="2"/>
      <charset val="1"/>
    </font>
    <font>
      <sz val="10"/>
      <name val="Times New Roman"/>
      <family val="1"/>
      <charset val="1"/>
    </font>
    <font>
      <sz val="10"/>
      <name val="Arial"/>
      <family val="2"/>
      <charset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9"/>
      <color theme="1"/>
      <name val="Times New Roman"/>
      <family val="1"/>
      <charset val="204"/>
    </font>
    <font>
      <u/>
      <sz val="10"/>
      <color theme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006666"/>
        <bgColor rgb="FF0066CC"/>
      </patternFill>
    </fill>
    <fill>
      <patternFill patternType="solid">
        <fgColor rgb="FF0099CC"/>
        <bgColor rgb="FF0066CC"/>
      </patternFill>
    </fill>
    <fill>
      <patternFill patternType="solid">
        <fgColor rgb="FFE6E6E6"/>
        <bgColor rgb="FFFFFFD7"/>
      </patternFill>
    </fill>
    <fill>
      <patternFill patternType="solid">
        <fgColor rgb="FFFFFFD7"/>
        <bgColor rgb="FFFFFFFF"/>
      </patternFill>
    </fill>
    <fill>
      <patternFill patternType="solid">
        <fgColor theme="8" tint="0.79998168889431442"/>
        <bgColor rgb="FFFFFFFF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15">
    <xf numFmtId="0" fontId="0" fillId="2" borderId="0">
      <alignment vertical="center"/>
    </xf>
    <xf numFmtId="0" fontId="1" fillId="3" borderId="0" applyBorder="0" applyProtection="0">
      <alignment vertical="center"/>
    </xf>
    <xf numFmtId="0" fontId="4" fillId="4" borderId="0" applyBorder="0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2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wrapText="1"/>
    </xf>
    <xf numFmtId="164" fontId="4" fillId="0" borderId="4">
      <alignment vertical="center"/>
      <protection locked="0"/>
    </xf>
    <xf numFmtId="165" fontId="2" fillId="5" borderId="4" applyProtection="0">
      <alignment vertical="center"/>
    </xf>
    <xf numFmtId="0" fontId="16" fillId="2" borderId="0" applyNumberFormat="0" applyFill="0" applyBorder="0" applyAlignment="0" applyProtection="0">
      <alignment vertical="center"/>
    </xf>
  </cellStyleXfs>
  <cellXfs count="56">
    <xf numFmtId="0" fontId="0" fillId="2" borderId="0" xfId="0">
      <alignment vertical="center"/>
    </xf>
    <xf numFmtId="0" fontId="0" fillId="2" borderId="0" xfId="0" applyAlignment="1"/>
    <xf numFmtId="0" fontId="3" fillId="2" borderId="0" xfId="0" applyFont="1" applyAlignment="1"/>
    <xf numFmtId="0" fontId="0" fillId="2" borderId="0" xfId="0" applyAlignment="1">
      <alignment wrapText="1"/>
    </xf>
    <xf numFmtId="0" fontId="0" fillId="2" borderId="0" xfId="0" applyAlignment="1">
      <alignment vertical="center" wrapText="1"/>
    </xf>
    <xf numFmtId="0" fontId="5" fillId="2" borderId="0" xfId="0" applyFont="1" applyAlignment="1"/>
    <xf numFmtId="0" fontId="5" fillId="2" borderId="0" xfId="0" applyFont="1" applyAlignment="1">
      <alignment horizontal="right"/>
    </xf>
    <xf numFmtId="0" fontId="6" fillId="2" borderId="0" xfId="0" applyFont="1">
      <alignment vertical="center"/>
    </xf>
    <xf numFmtId="0" fontId="10" fillId="2" borderId="0" xfId="0" applyFont="1">
      <alignment vertical="center"/>
    </xf>
    <xf numFmtId="0" fontId="9" fillId="2" borderId="5" xfId="0" applyFont="1" applyBorder="1" applyAlignment="1">
      <alignment horizontal="center" vertical="center" wrapText="1"/>
    </xf>
    <xf numFmtId="0" fontId="0" fillId="2" borderId="0" xfId="0" applyAlignment="1">
      <alignment horizontal="center" vertical="center"/>
    </xf>
    <xf numFmtId="0" fontId="12" fillId="2" borderId="5" xfId="0" applyFont="1" applyBorder="1" applyAlignment="1">
      <alignment horizontal="center" vertical="center"/>
    </xf>
    <xf numFmtId="0" fontId="7" fillId="2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0" fontId="13" fillId="2" borderId="0" xfId="0" applyFont="1">
      <alignment vertical="center"/>
    </xf>
    <xf numFmtId="0" fontId="12" fillId="2" borderId="5" xfId="0" applyFont="1" applyBorder="1" applyAlignment="1">
      <alignment wrapText="1"/>
    </xf>
    <xf numFmtId="0" fontId="12" fillId="2" borderId="5" xfId="0" applyFont="1" applyBorder="1" applyAlignment="1">
      <alignment vertical="center" wrapText="1"/>
    </xf>
    <xf numFmtId="0" fontId="13" fillId="2" borderId="5" xfId="0" applyFont="1" applyBorder="1" applyAlignment="1">
      <alignment wrapText="1"/>
    </xf>
    <xf numFmtId="0" fontId="14" fillId="2" borderId="5" xfId="0" applyFont="1" applyBorder="1" applyAlignment="1">
      <alignment wrapText="1"/>
    </xf>
    <xf numFmtId="0" fontId="13" fillId="2" borderId="5" xfId="0" applyFont="1" applyBorder="1" applyAlignment="1">
      <alignment vertical="center" wrapText="1"/>
    </xf>
    <xf numFmtId="0" fontId="12" fillId="2" borderId="5" xfId="0" applyFont="1" applyBorder="1" applyAlignment="1">
      <alignment horizontal="center" vertical="center" wrapText="1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vertical="center" wrapText="1"/>
    </xf>
    <xf numFmtId="0" fontId="7" fillId="2" borderId="5" xfId="0" applyFont="1" applyBorder="1">
      <alignment vertical="center"/>
    </xf>
    <xf numFmtId="0" fontId="6" fillId="2" borderId="0" xfId="0" applyFont="1" applyAlignment="1">
      <alignment vertical="center" wrapText="1"/>
    </xf>
    <xf numFmtId="0" fontId="8" fillId="2" borderId="5" xfId="0" applyFont="1" applyBorder="1" applyAlignment="1">
      <alignment horizontal="center" vertical="center" wrapText="1"/>
    </xf>
    <xf numFmtId="0" fontId="6" fillId="2" borderId="0" xfId="0" applyFont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9" fontId="11" fillId="6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4" fillId="6" borderId="5" xfId="14" applyFont="1" applyFill="1" applyBorder="1" applyAlignment="1">
      <alignment horizontal="center" vertical="center" wrapText="1"/>
    </xf>
    <xf numFmtId="0" fontId="5" fillId="2" borderId="8" xfId="0" applyFont="1" applyBorder="1" applyAlignment="1">
      <alignment horizontal="left"/>
    </xf>
    <xf numFmtId="0" fontId="5" fillId="2" borderId="9" xfId="0" applyFont="1" applyBorder="1" applyAlignment="1">
      <alignment horizontal="left"/>
    </xf>
    <xf numFmtId="0" fontId="6" fillId="2" borderId="5" xfId="0" applyFont="1" applyBorder="1" applyAlignment="1">
      <alignment horizontal="center" vertical="center" wrapText="1"/>
    </xf>
    <xf numFmtId="0" fontId="5" fillId="2" borderId="0" xfId="0" applyFont="1" applyAlignment="1">
      <alignment horizontal="center" vertical="center"/>
    </xf>
    <xf numFmtId="0" fontId="15" fillId="2" borderId="7" xfId="0" applyFont="1" applyBorder="1" applyAlignment="1">
      <alignment horizontal="center" vertical="top"/>
    </xf>
    <xf numFmtId="0" fontId="15" fillId="0" borderId="0" xfId="0" applyFont="1" applyFill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5" fillId="2" borderId="0" xfId="0" applyFont="1" applyAlignment="1">
      <alignment horizontal="center"/>
    </xf>
    <xf numFmtId="0" fontId="5" fillId="2" borderId="0" xfId="0" applyFont="1" applyAlignment="1">
      <alignment horizontal="left" vertical="center" wrapText="1"/>
    </xf>
    <xf numFmtId="0" fontId="5" fillId="2" borderId="6" xfId="0" applyFont="1" applyBorder="1" applyAlignment="1">
      <alignment horizontal="center"/>
    </xf>
    <xf numFmtId="0" fontId="5" fillId="2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horizontal="center" vertical="center" wrapText="1"/>
    </xf>
    <xf numFmtId="0" fontId="6" fillId="2" borderId="6" xfId="0" applyFont="1" applyBorder="1" applyAlignment="1">
      <alignment horizontal="center" vertical="center"/>
    </xf>
    <xf numFmtId="0" fontId="12" fillId="2" borderId="5" xfId="0" applyFont="1" applyBorder="1" applyAlignment="1"/>
    <xf numFmtId="0" fontId="12" fillId="2" borderId="0" xfId="0" applyFont="1" applyAlignment="1">
      <alignment horizontal="left" wrapText="1"/>
    </xf>
    <xf numFmtId="0" fontId="6" fillId="2" borderId="10" xfId="0" applyFont="1" applyBorder="1" applyAlignment="1">
      <alignment horizontal="center" vertical="center" wrapText="1"/>
    </xf>
    <xf numFmtId="0" fontId="0" fillId="2" borderId="0" xfId="0" applyFont="1" applyAlignment="1">
      <alignment horizontal="center" vertical="center" wrapText="1"/>
    </xf>
    <xf numFmtId="14" fontId="6" fillId="6" borderId="5" xfId="0" applyNumberFormat="1" applyFont="1" applyFill="1" applyBorder="1" applyAlignment="1">
      <alignment horizontal="center" vertical="center" wrapText="1"/>
    </xf>
  </cellXfs>
  <cellStyles count="15">
    <cellStyle name="Background" xfId="1"/>
    <cellStyle name="Card" xfId="2"/>
    <cellStyle name="Card B" xfId="3"/>
    <cellStyle name="Card BL" xfId="4"/>
    <cellStyle name="Card BR" xfId="5"/>
    <cellStyle name="Card L" xfId="6"/>
    <cellStyle name="Card R" xfId="7"/>
    <cellStyle name="Card T" xfId="8"/>
    <cellStyle name="Card TL" xfId="9"/>
    <cellStyle name="Card TR" xfId="10"/>
    <cellStyle name="Column Header" xfId="11"/>
    <cellStyle name="Input" xfId="12"/>
    <cellStyle name="Result2" xfId="13"/>
    <cellStyle name="Гиперссылка" xfId="14" builtinId="8"/>
    <cellStyle name="Обычный" xfId="0" builtinId="0"/>
  </cellStyles>
  <dxfs count="3"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D7"/>
      <rgbColor rgb="FFE6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99CC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crittech" displayName="crittech" ref="B2:B30" totalsRowShown="0" headerRowDxfId="2" dataDxfId="1">
  <tableColumns count="1">
    <tableColumn id="1" name="Критические технологии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ssau.ru/news/21790-kak-sorientirovatsya-v-patentnom-landshafte&#1087;&#1072;&#1090;&#1077;&#1085;&#1090;%20&#1056;&#1060;%202819326,%20%22&#1052;&#1072;&#1083;&#1086;&#1088;&#1072;&#1079;&#1084;&#1077;&#1088;&#1085;&#1072;&#1103;%20&#1075;&#1072;&#1079;&#1086;&#1090;&#1091;&#1088;&#1073;&#1080;&#1085;&#1085;&#1072;&#1103;%20&#1091;&#1089;&#1090;&#1072;&#1085;&#1086;&#1074;&#1082;&#1072;%22&#1087;&#1072;&#1090;&#1077;&#1085;&#1090;%20&#1056;&#1060;%202819324,%20%22&#1055;&#1083;&#1072;&#1089;&#1090;&#1080;&#1085;&#1095;&#1072;&#1090;&#1099;&#1081;%20&#1090;&#1077;&#1087;&#1083;&#1086;&#1086;&#1073;&#1084;&#1077;&#1085;&#1085;&#1080;&#1082;%20&#1089;&#1086;%20&#1089;&#1087;&#1080;&#1088;&#1072;&#1083;&#1077;&#1074;&#1080;&#1076;&#1085;&#1099;&#1084;&#1080;%20&#1090;&#1091;&#1088;&#1073;&#1091;&#1083;&#1080;&#1079;&#1072;&#1090;&#1086;&#1088;&#1072;&#1084;&#1080;%20&#1076;&#1083;&#1103;%20&#1075;&#1072;&#1079;&#1086;&#1090;&#1091;&#1088;&#1073;&#1080;&#1085;&#1085;&#1086;&#1081;%20&#1091;&#1089;&#1090;&#1072;&#1085;&#1086;&#1074;&#1082;&#1080;%22&#1087;&#1072;&#1090;&#1077;&#1085;&#1090;%20&#1056;&#1060;%202819325,%20%22&#1055;&#1083;&#1072;&#1089;&#1090;&#1080;&#1085;&#1095;&#1072;&#1090;&#1099;&#1081;%20&#1090;&#1077;&#1087;&#1083;&#1086;&#1086;&#1073;&#1084;&#1077;&#1085;&#1085;&#1080;&#1082;%20&#1089;%20&#1082;&#1086;&#1083;&#1083;&#1077;&#1082;&#1090;&#1086;&#1088;&#1086;&#1084;%20&#1076;&#1083;&#1103;%20&#1088;&#1072;&#1079;&#1076;&#1077;&#1083;&#1077;&#1085;&#1080;&#1103;%20&#1075;&#1086;&#1088;&#1103;&#1095;&#1077;&#1075;&#1086;%20&#1080;%20&#1093;&#1086;&#1083;&#1086;&#1076;&#1085;&#1086;&#1075;&#1086;%20&#1090;&#1077;&#1087;&#1083;&#1086;&#1085;&#1086;&#1089;&#1080;&#1090;&#1077;&#1083;&#1103;%22&#1087;&#1072;&#1090;&#1077;&#1085;&#1090;%20&#1056;&#1060;%202819261,%20%22&#1055;&#1091;&#1089;&#1082;&#1086;&#1074;&#1086;&#1081;%20&#1092;&#1072;&#1082;&#1077;&#1083;&#1100;&#1085;&#1099;&#1081;%20&#1074;&#1086;&#1089;&#1087;&#1083;&#1072;&#1084;&#1077;&#1085;&#1080;&#1090;&#1077;&#1083;&#1100;%20&#1082;&#1072;&#1084;&#1077;&#1088;&#1099;%20&#1089;&#1075;&#1086;&#1088;&#1072;&#1085;&#1080;&#1103;%20&#1084;&#1072;&#1083;&#1086;&#1088;&#1072;&#1079;&#1084;&#1077;&#1088;&#1085;&#1099;&#1093;%20&#1075;&#1072;&#1079;&#1086;&#1090;&#1091;&#1088;&#1073;&#1080;&#1085;&#1085;&#1099;&#1093;%20&#1076;&#1074;&#1080;&#1075;&#1072;&#1090;&#1077;&#1083;&#1077;&#1081;%22&#1087;&#1072;&#1090;&#1077;&#1085;&#1090;%20&#1056;&#1060;%202024689918,%20%22&#1052;&#1086;&#1076;&#1091;&#1083;&#1100;%20&#1090;&#1077;&#1088;&#1084;&#1086;&#1076;&#1080;&#1085;&#1072;&#1084;&#1080;&#1095;&#1077;&#1089;&#1082;&#1086;&#1075;&#1086;%20&#1088;&#1072;&#1089;&#1095;&#1077;&#1090;&#1072;%20&#1084;&#1072;&#1083;&#1086;&#1088;&#1072;&#1079;&#1084;&#1077;&#1088;&#1085;&#1086;&#1081;%20&#1075;&#1072;&#1079;&#1086;&#1090;&#1091;&#1088;&#1073;&#1080;&#1085;&#1085;&#1086;&#1081;%20&#1091;&#1089;&#1090;&#1072;&#1085;&#1086;&#1074;&#1082;&#1080;%20&#1082;&#1083;&#1072;&#1089;&#1089;&#1072;%20&#1084;&#1086;&#1097;&#1085;&#1086;&#1089;&#1090;&#1080;%2075%20&#1082;&#1042;&#1090;%22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81" zoomScaleNormal="81" zoomScaleSheetLayoutView="81" workbookViewId="0">
      <selection activeCell="U11" sqref="U11"/>
    </sheetView>
  </sheetViews>
  <sheetFormatPr defaultColWidth="10.85546875" defaultRowHeight="12.75" x14ac:dyDescent="0.2"/>
  <cols>
    <col min="1" max="2" width="16.5703125" customWidth="1"/>
    <col min="3" max="3" width="21" customWidth="1"/>
    <col min="15" max="15" width="12.42578125" bestFit="1" customWidth="1"/>
  </cols>
  <sheetData>
    <row r="1" spans="1:15" ht="25.3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37" t="s">
        <v>214</v>
      </c>
      <c r="L1" s="37"/>
      <c r="M1" s="37"/>
      <c r="N1" s="37"/>
      <c r="O1" s="37"/>
    </row>
    <row r="2" spans="1:15" ht="21.2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39" t="s">
        <v>390</v>
      </c>
      <c r="L2" s="39"/>
      <c r="M2" s="39"/>
      <c r="N2" s="39"/>
      <c r="O2" s="39"/>
    </row>
    <row r="3" spans="1:15" ht="28.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40"/>
      <c r="L3" s="40"/>
      <c r="M3" s="40"/>
      <c r="N3" s="40"/>
      <c r="O3" s="40"/>
    </row>
    <row r="4" spans="1:15" ht="25.3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38" t="s">
        <v>217</v>
      </c>
      <c r="L4" s="38"/>
      <c r="M4" s="38"/>
      <c r="N4" s="38"/>
      <c r="O4" s="38"/>
    </row>
    <row r="5" spans="1:15" ht="25.3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41" t="s">
        <v>389</v>
      </c>
      <c r="L5" s="41"/>
      <c r="M5" s="41"/>
      <c r="N5" s="41"/>
      <c r="O5" s="41"/>
    </row>
    <row r="6" spans="1:15" ht="25.3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38" t="s">
        <v>215</v>
      </c>
      <c r="L6" s="38"/>
      <c r="M6" s="38"/>
      <c r="N6" s="38"/>
      <c r="O6" s="38"/>
    </row>
    <row r="7" spans="1:15" ht="25.3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5.3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5.3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5.35" customHeight="1" x14ac:dyDescent="0.2">
      <c r="A10" s="44" t="s">
        <v>218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</row>
    <row r="11" spans="1:15" ht="25.3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</row>
    <row r="12" spans="1:15" ht="25.35" customHeight="1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</row>
    <row r="13" spans="1:15" ht="36" customHeight="1" x14ac:dyDescent="0.25">
      <c r="A13" s="42" t="s">
        <v>171</v>
      </c>
      <c r="B13" s="42"/>
      <c r="C13" s="42"/>
      <c r="D13" s="45" t="s">
        <v>388</v>
      </c>
      <c r="E13" s="45"/>
      <c r="F13" s="45"/>
      <c r="G13" s="45"/>
      <c r="H13" s="45"/>
      <c r="I13" s="45"/>
      <c r="J13" s="45"/>
      <c r="K13" s="45"/>
      <c r="L13" s="45"/>
      <c r="M13" s="5"/>
      <c r="N13" s="6"/>
      <c r="O13" s="5"/>
    </row>
    <row r="14" spans="1:15" ht="25.35" customHeight="1" thickBot="1" x14ac:dyDescent="0.3">
      <c r="A14" s="42" t="s">
        <v>172</v>
      </c>
      <c r="B14" s="42"/>
      <c r="C14" s="42"/>
      <c r="D14" s="46" t="s">
        <v>219</v>
      </c>
      <c r="E14" s="46"/>
      <c r="F14" s="46"/>
      <c r="G14" s="46"/>
      <c r="H14" s="46"/>
      <c r="I14" s="46"/>
      <c r="J14" s="46"/>
      <c r="K14" s="46"/>
      <c r="L14" s="46"/>
      <c r="M14" s="5"/>
      <c r="N14" s="6"/>
      <c r="O14" s="5"/>
    </row>
    <row r="15" spans="1:15" ht="25.35" customHeight="1" x14ac:dyDescent="0.25">
      <c r="A15" s="42" t="s">
        <v>216</v>
      </c>
      <c r="B15" s="42"/>
      <c r="C15" s="42"/>
      <c r="D15" s="47" t="s">
        <v>220</v>
      </c>
      <c r="E15" s="47"/>
      <c r="F15" s="47"/>
      <c r="G15" s="47"/>
      <c r="H15" s="47"/>
      <c r="I15" s="47"/>
      <c r="J15" s="47"/>
      <c r="K15" s="47"/>
      <c r="L15" s="47"/>
      <c r="M15" s="5"/>
      <c r="N15" s="6" t="s">
        <v>169</v>
      </c>
      <c r="O15" s="34">
        <v>6316000632</v>
      </c>
    </row>
    <row r="16" spans="1:15" ht="25.35" customHeight="1" thickBot="1" x14ac:dyDescent="0.3">
      <c r="A16" s="42"/>
      <c r="B16" s="42"/>
      <c r="C16" s="42"/>
      <c r="D16" s="46"/>
      <c r="E16" s="46"/>
      <c r="F16" s="46"/>
      <c r="G16" s="46"/>
      <c r="H16" s="46"/>
      <c r="I16" s="46"/>
      <c r="J16" s="46"/>
      <c r="K16" s="46"/>
      <c r="L16" s="46"/>
      <c r="M16" s="5"/>
      <c r="N16" s="6" t="s">
        <v>170</v>
      </c>
      <c r="O16" s="35">
        <v>631601001</v>
      </c>
    </row>
    <row r="17" spans="1:15" ht="25.35" customHeight="1" x14ac:dyDescent="0.25">
      <c r="A17" s="42"/>
      <c r="B17" s="42"/>
      <c r="C17" s="42"/>
      <c r="D17" s="41"/>
      <c r="E17" s="41"/>
      <c r="F17" s="41"/>
      <c r="G17" s="41"/>
      <c r="H17" s="41"/>
      <c r="I17" s="41"/>
      <c r="J17" s="41"/>
      <c r="K17" s="41"/>
      <c r="L17" s="41"/>
      <c r="M17" s="5"/>
      <c r="N17" s="6"/>
      <c r="O17" s="5"/>
    </row>
    <row r="18" spans="1:15" ht="25.35" customHeight="1" x14ac:dyDescent="0.25">
      <c r="A18" s="42"/>
      <c r="B18" s="42"/>
      <c r="C18" s="42"/>
      <c r="D18" s="43"/>
      <c r="E18" s="43"/>
      <c r="F18" s="43"/>
      <c r="G18" s="43"/>
      <c r="H18" s="43"/>
      <c r="I18" s="43"/>
      <c r="J18" s="43"/>
      <c r="K18" s="43"/>
      <c r="L18" s="43"/>
      <c r="M18" s="5"/>
      <c r="N18" s="6"/>
      <c r="O18" s="5"/>
    </row>
  </sheetData>
  <mergeCells count="16">
    <mergeCell ref="A17:C17"/>
    <mergeCell ref="D17:L17"/>
    <mergeCell ref="A18:C18"/>
    <mergeCell ref="D18:L18"/>
    <mergeCell ref="A10:O12"/>
    <mergeCell ref="A13:C13"/>
    <mergeCell ref="D13:L13"/>
    <mergeCell ref="A14:C14"/>
    <mergeCell ref="D14:L14"/>
    <mergeCell ref="A15:C16"/>
    <mergeCell ref="D15:L16"/>
    <mergeCell ref="K1:O1"/>
    <mergeCell ref="K4:O4"/>
    <mergeCell ref="K6:O6"/>
    <mergeCell ref="K2:O3"/>
    <mergeCell ref="K5:O5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48576"/>
  <sheetViews>
    <sheetView view="pageBreakPreview" zoomScaleNormal="100" zoomScaleSheetLayoutView="100" workbookViewId="0">
      <selection activeCell="C13" sqref="C13"/>
    </sheetView>
  </sheetViews>
  <sheetFormatPr defaultColWidth="11.42578125" defaultRowHeight="13.5" customHeight="1" x14ac:dyDescent="0.2"/>
  <cols>
    <col min="1" max="1" width="44.42578125" style="7" customWidth="1"/>
    <col min="2" max="2" width="52.5703125" style="7" customWidth="1"/>
    <col min="3" max="3" width="103.42578125" style="27" customWidth="1"/>
    <col min="4" max="16384" width="11.42578125" style="7"/>
  </cols>
  <sheetData>
    <row r="1" spans="1:3" ht="30.2" customHeight="1" x14ac:dyDescent="0.2">
      <c r="A1" s="49" t="s">
        <v>202</v>
      </c>
      <c r="B1" s="49"/>
      <c r="C1" s="49"/>
    </row>
    <row r="2" spans="1:3" ht="17.100000000000001" customHeight="1" x14ac:dyDescent="0.2">
      <c r="A2" s="12" t="s">
        <v>0</v>
      </c>
      <c r="B2" s="12" t="s">
        <v>1</v>
      </c>
      <c r="C2" s="12" t="s">
        <v>2</v>
      </c>
    </row>
    <row r="3" spans="1:3" ht="15.75" x14ac:dyDescent="0.2">
      <c r="A3" s="48" t="s">
        <v>3</v>
      </c>
      <c r="B3" s="23" t="s">
        <v>171</v>
      </c>
      <c r="C3" s="28" t="s">
        <v>221</v>
      </c>
    </row>
    <row r="4" spans="1:3" ht="31.5" x14ac:dyDescent="0.2">
      <c r="A4" s="48"/>
      <c r="B4" s="23" t="s">
        <v>4</v>
      </c>
      <c r="C4" s="28" t="s">
        <v>57</v>
      </c>
    </row>
    <row r="5" spans="1:3" ht="15.75" x14ac:dyDescent="0.2">
      <c r="A5" s="48"/>
      <c r="B5" s="23" t="s">
        <v>5</v>
      </c>
      <c r="C5" s="28" t="s">
        <v>76</v>
      </c>
    </row>
    <row r="6" spans="1:3" ht="15.75" x14ac:dyDescent="0.2">
      <c r="A6" s="48"/>
      <c r="B6" s="23" t="s">
        <v>6</v>
      </c>
      <c r="C6" s="28"/>
    </row>
    <row r="7" spans="1:3" ht="15.75" x14ac:dyDescent="0.2">
      <c r="A7" s="48"/>
      <c r="B7" s="23" t="s">
        <v>7</v>
      </c>
      <c r="C7" s="28" t="s">
        <v>43</v>
      </c>
    </row>
    <row r="8" spans="1:3" ht="126" x14ac:dyDescent="0.2">
      <c r="A8" s="48" t="s">
        <v>8</v>
      </c>
      <c r="B8" s="23" t="s">
        <v>178</v>
      </c>
      <c r="C8" s="28" t="s">
        <v>233</v>
      </c>
    </row>
    <row r="9" spans="1:3" ht="31.5" x14ac:dyDescent="0.2">
      <c r="A9" s="48"/>
      <c r="B9" s="23" t="s">
        <v>179</v>
      </c>
      <c r="C9" s="28" t="s">
        <v>232</v>
      </c>
    </row>
    <row r="10" spans="1:3" ht="63" x14ac:dyDescent="0.2">
      <c r="A10" s="48"/>
      <c r="B10" s="23" t="s">
        <v>180</v>
      </c>
      <c r="C10" s="28" t="s">
        <v>222</v>
      </c>
    </row>
    <row r="11" spans="1:3" ht="15.75" x14ac:dyDescent="0.2">
      <c r="A11" s="48" t="s">
        <v>9</v>
      </c>
      <c r="B11" s="23" t="s">
        <v>181</v>
      </c>
      <c r="C11" s="28" t="s">
        <v>223</v>
      </c>
    </row>
    <row r="12" spans="1:3" ht="47.25" x14ac:dyDescent="0.2">
      <c r="A12" s="48"/>
      <c r="B12" s="23" t="s">
        <v>182</v>
      </c>
      <c r="C12" s="28" t="s">
        <v>227</v>
      </c>
    </row>
    <row r="13" spans="1:3" ht="63" x14ac:dyDescent="0.2">
      <c r="A13" s="48"/>
      <c r="B13" s="23" t="s">
        <v>210</v>
      </c>
      <c r="C13" s="28" t="s">
        <v>228</v>
      </c>
    </row>
    <row r="14" spans="1:3" ht="31.5" x14ac:dyDescent="0.2">
      <c r="A14" s="48"/>
      <c r="B14" s="23" t="s">
        <v>10</v>
      </c>
      <c r="C14" s="28" t="s">
        <v>234</v>
      </c>
    </row>
    <row r="15" spans="1:3" ht="63" x14ac:dyDescent="0.2">
      <c r="A15" s="48"/>
      <c r="B15" s="23" t="s">
        <v>183</v>
      </c>
      <c r="C15" s="28" t="s">
        <v>226</v>
      </c>
    </row>
    <row r="16" spans="1:3" ht="126" x14ac:dyDescent="0.2">
      <c r="A16" s="48"/>
      <c r="B16" s="23" t="s">
        <v>184</v>
      </c>
      <c r="C16" s="28" t="s">
        <v>235</v>
      </c>
    </row>
    <row r="17" spans="1:3" ht="31.5" x14ac:dyDescent="0.2">
      <c r="A17" s="48"/>
      <c r="B17" s="23" t="s">
        <v>185</v>
      </c>
      <c r="C17" s="28" t="s">
        <v>236</v>
      </c>
    </row>
    <row r="18" spans="1:3" ht="47.25" x14ac:dyDescent="0.2">
      <c r="A18" s="48"/>
      <c r="B18" s="23" t="s">
        <v>186</v>
      </c>
      <c r="C18" s="28" t="s">
        <v>237</v>
      </c>
    </row>
    <row r="19" spans="1:3" ht="47.25" x14ac:dyDescent="0.2">
      <c r="A19" s="48"/>
      <c r="B19" s="23" t="s">
        <v>187</v>
      </c>
      <c r="C19" s="28" t="s">
        <v>229</v>
      </c>
    </row>
    <row r="20" spans="1:3" ht="47.25" x14ac:dyDescent="0.2">
      <c r="A20" s="48" t="s">
        <v>11</v>
      </c>
      <c r="B20" s="23" t="s">
        <v>188</v>
      </c>
      <c r="C20" s="28" t="s">
        <v>238</v>
      </c>
    </row>
    <row r="21" spans="1:3" ht="31.5" x14ac:dyDescent="0.2">
      <c r="A21" s="48"/>
      <c r="B21" s="23" t="s">
        <v>189</v>
      </c>
      <c r="C21" s="28" t="s">
        <v>230</v>
      </c>
    </row>
    <row r="22" spans="1:3" ht="15.75" x14ac:dyDescent="0.2">
      <c r="A22" s="48"/>
      <c r="B22" s="23" t="s">
        <v>208</v>
      </c>
      <c r="C22" s="28" t="s">
        <v>391</v>
      </c>
    </row>
    <row r="23" spans="1:3" ht="31.5" x14ac:dyDescent="0.2">
      <c r="A23" s="48"/>
      <c r="B23" s="23" t="s">
        <v>209</v>
      </c>
      <c r="C23" s="28" t="s">
        <v>231</v>
      </c>
    </row>
    <row r="24" spans="1:3" ht="141.75" x14ac:dyDescent="0.2">
      <c r="A24" s="48"/>
      <c r="B24" s="23" t="s">
        <v>190</v>
      </c>
      <c r="C24" s="28" t="s">
        <v>239</v>
      </c>
    </row>
    <row r="25" spans="1:3" ht="15.75" x14ac:dyDescent="0.2">
      <c r="A25" s="48"/>
      <c r="B25" s="23" t="s">
        <v>191</v>
      </c>
      <c r="C25" s="26" t="s">
        <v>12</v>
      </c>
    </row>
    <row r="26" spans="1:3" ht="31.5" x14ac:dyDescent="0.2">
      <c r="A26" s="48"/>
      <c r="B26" s="23" t="s">
        <v>192</v>
      </c>
      <c r="C26" s="28" t="s">
        <v>257</v>
      </c>
    </row>
    <row r="27" spans="1:3" ht="141.75" x14ac:dyDescent="0.2">
      <c r="A27" s="48"/>
      <c r="B27" s="23" t="s">
        <v>211</v>
      </c>
      <c r="C27" s="28" t="s">
        <v>240</v>
      </c>
    </row>
    <row r="28" spans="1:3" ht="31.5" x14ac:dyDescent="0.2">
      <c r="A28" s="48"/>
      <c r="B28" s="23" t="s">
        <v>212</v>
      </c>
      <c r="C28" s="28" t="s">
        <v>241</v>
      </c>
    </row>
    <row r="29" spans="1:3" ht="47.25" x14ac:dyDescent="0.2">
      <c r="A29" s="48"/>
      <c r="B29" s="23" t="s">
        <v>193</v>
      </c>
      <c r="C29" s="28" t="s">
        <v>255</v>
      </c>
    </row>
    <row r="30" spans="1:3" ht="47.25" x14ac:dyDescent="0.2">
      <c r="A30" s="48"/>
      <c r="B30" s="23" t="s">
        <v>194</v>
      </c>
      <c r="C30" s="28" t="s">
        <v>256</v>
      </c>
    </row>
    <row r="31" spans="1:3" ht="31.5" x14ac:dyDescent="0.2">
      <c r="A31" s="22" t="s">
        <v>13</v>
      </c>
      <c r="B31" s="23" t="s">
        <v>195</v>
      </c>
      <c r="C31" s="28" t="s">
        <v>225</v>
      </c>
    </row>
    <row r="32" spans="1:3" ht="25.35" customHeight="1" x14ac:dyDescent="0.2">
      <c r="A32" s="48" t="s">
        <v>14</v>
      </c>
      <c r="B32" s="23" t="s">
        <v>196</v>
      </c>
      <c r="C32" s="26" t="s">
        <v>15</v>
      </c>
    </row>
    <row r="33" spans="1:3" ht="25.35" customHeight="1" x14ac:dyDescent="0.2">
      <c r="A33" s="48"/>
      <c r="B33" s="23" t="s">
        <v>197</v>
      </c>
      <c r="C33" s="28" t="s">
        <v>224</v>
      </c>
    </row>
    <row r="34" spans="1:3" ht="25.35" customHeight="1" x14ac:dyDescent="0.2">
      <c r="A34" s="24" t="s">
        <v>16</v>
      </c>
      <c r="B34" s="23" t="s">
        <v>198</v>
      </c>
      <c r="C34" s="26" t="s">
        <v>17</v>
      </c>
    </row>
    <row r="35" spans="1:3" ht="25.35" customHeight="1" x14ac:dyDescent="0.2">
      <c r="A35" s="22" t="s">
        <v>18</v>
      </c>
      <c r="B35" s="23" t="s">
        <v>199</v>
      </c>
      <c r="C35" s="26" t="s">
        <v>19</v>
      </c>
    </row>
    <row r="36" spans="1:3" ht="25.35" customHeight="1" x14ac:dyDescent="0.2">
      <c r="A36" s="22" t="s">
        <v>20</v>
      </c>
      <c r="B36" s="23" t="s">
        <v>200</v>
      </c>
      <c r="C36" s="26" t="s">
        <v>21</v>
      </c>
    </row>
    <row r="37" spans="1:3" ht="13.5" customHeight="1" x14ac:dyDescent="0.2">
      <c r="B37" s="25"/>
    </row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6">
    <mergeCell ref="A32:A33"/>
    <mergeCell ref="A1:C1"/>
    <mergeCell ref="A3:A7"/>
    <mergeCell ref="A8:A10"/>
    <mergeCell ref="A11:A19"/>
    <mergeCell ref="A20:A30"/>
  </mergeCells>
  <pageMargins left="0.78740157480314965" right="0.78740157480314965" top="1.0629921259842521" bottom="1.0629921259842521" header="0.78740157480314965" footer="0.78740157480314965"/>
  <pageSetup paperSize="9" scale="65" fitToHeight="0" orientation="landscape" useFirstPageNumber="1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'Справочная информация'!$B$3:$B$30</xm:f>
          </x14:formula1>
          <xm:sqref>C4</xm:sqref>
        </x14:dataValidation>
        <x14:dataValidation type="list" allowBlank="1" showInputMessage="1" showErrorMessage="1">
          <x14:formula1>
            <xm:f>'Справочная информация'!$A$3:$A$11</xm:f>
          </x14:formula1>
          <xm:sqref>C5</xm:sqref>
        </x14:dataValidation>
        <x14:dataValidation type="list" allowBlank="1" showInputMessage="1" showErrorMessage="1">
          <x14:formula1>
            <xm:f>'Справочная информация'!$E$3:$E$6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6"/>
  <sheetViews>
    <sheetView view="pageBreakPreview" zoomScale="152" zoomScaleNormal="100" zoomScaleSheetLayoutView="152" workbookViewId="0">
      <selection activeCell="E8" sqref="E8"/>
    </sheetView>
  </sheetViews>
  <sheetFormatPr defaultColWidth="39" defaultRowHeight="13.5" customHeight="1" x14ac:dyDescent="0.2"/>
  <cols>
    <col min="1" max="1" width="29.42578125" customWidth="1"/>
    <col min="2" max="3" width="25.42578125" customWidth="1"/>
    <col min="4" max="4" width="24.42578125" customWidth="1"/>
  </cols>
  <sheetData>
    <row r="1" spans="1:4" s="8" customFormat="1" ht="25.35" customHeight="1" x14ac:dyDescent="0.2">
      <c r="A1" s="49" t="s">
        <v>201</v>
      </c>
      <c r="B1" s="49"/>
      <c r="C1" s="49"/>
      <c r="D1" s="49"/>
    </row>
    <row r="2" spans="1:4" s="8" customFormat="1" ht="25.35" customHeight="1" x14ac:dyDescent="0.2">
      <c r="A2" s="9" t="s">
        <v>22</v>
      </c>
      <c r="B2" s="9" t="s">
        <v>23</v>
      </c>
      <c r="C2" s="29" t="s">
        <v>281</v>
      </c>
      <c r="D2" s="9" t="s">
        <v>24</v>
      </c>
    </row>
    <row r="3" spans="1:4" s="8" customFormat="1" ht="15.75" x14ac:dyDescent="0.2">
      <c r="A3" s="30" t="s">
        <v>282</v>
      </c>
      <c r="B3" s="30" t="s">
        <v>283</v>
      </c>
      <c r="C3" s="30" t="s">
        <v>284</v>
      </c>
      <c r="D3" s="30" t="s">
        <v>284</v>
      </c>
    </row>
    <row r="4" spans="1:4" s="8" customFormat="1" ht="15.75" x14ac:dyDescent="0.2">
      <c r="A4" s="30" t="s">
        <v>285</v>
      </c>
      <c r="B4" s="30" t="s">
        <v>286</v>
      </c>
      <c r="C4" s="30" t="s">
        <v>286</v>
      </c>
      <c r="D4" s="30" t="s">
        <v>286</v>
      </c>
    </row>
    <row r="5" spans="1:4" s="8" customFormat="1" ht="15.75" x14ac:dyDescent="0.2">
      <c r="A5" s="30" t="s">
        <v>287</v>
      </c>
      <c r="B5" s="31">
        <v>0.28000000000000003</v>
      </c>
      <c r="C5" s="31">
        <v>0.28999999999999998</v>
      </c>
      <c r="D5" s="31">
        <v>0.27</v>
      </c>
    </row>
    <row r="6" spans="1:4" s="8" customFormat="1" ht="31.5" x14ac:dyDescent="0.2">
      <c r="A6" s="30" t="s">
        <v>288</v>
      </c>
      <c r="B6" s="30" t="s">
        <v>289</v>
      </c>
      <c r="C6" s="30" t="s">
        <v>290</v>
      </c>
      <c r="D6" s="30" t="s">
        <v>290</v>
      </c>
    </row>
    <row r="7" spans="1:4" s="8" customFormat="1" ht="15.75" x14ac:dyDescent="0.2">
      <c r="A7" s="30" t="s">
        <v>291</v>
      </c>
      <c r="B7" s="30" t="s">
        <v>289</v>
      </c>
      <c r="C7" s="30" t="s">
        <v>290</v>
      </c>
      <c r="D7" s="30" t="s">
        <v>290</v>
      </c>
    </row>
    <row r="8" spans="1:4" s="8" customFormat="1" ht="15.75" x14ac:dyDescent="0.2">
      <c r="A8" s="30" t="s">
        <v>292</v>
      </c>
      <c r="B8" s="30" t="s">
        <v>293</v>
      </c>
      <c r="C8" s="30" t="s">
        <v>294</v>
      </c>
      <c r="D8" s="30" t="s">
        <v>294</v>
      </c>
    </row>
    <row r="1048576" ht="12.75" customHeight="1" x14ac:dyDescent="0.2"/>
  </sheetData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77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view="pageBreakPreview" topLeftCell="A7" zoomScaleNormal="100" zoomScaleSheetLayoutView="100" workbookViewId="0">
      <selection activeCell="A10" sqref="A10"/>
    </sheetView>
  </sheetViews>
  <sheetFormatPr defaultColWidth="9.140625" defaultRowHeight="12.75" x14ac:dyDescent="0.2"/>
  <cols>
    <col min="1" max="9" width="53.42578125" style="4" customWidth="1"/>
    <col min="10" max="16384" width="9.140625" style="4"/>
  </cols>
  <sheetData>
    <row r="1" spans="1:9" ht="15.75" x14ac:dyDescent="0.2">
      <c r="A1" s="49" t="s">
        <v>203</v>
      </c>
      <c r="B1" s="49"/>
      <c r="C1" s="49"/>
      <c r="D1" s="49"/>
      <c r="E1" s="49"/>
      <c r="F1" s="49"/>
      <c r="G1" s="49"/>
      <c r="H1" s="49"/>
      <c r="I1" s="49"/>
    </row>
    <row r="2" spans="1:9" ht="15.75" x14ac:dyDescent="0.2">
      <c r="A2" s="12" t="s">
        <v>25</v>
      </c>
      <c r="B2" s="12" t="s">
        <v>26</v>
      </c>
      <c r="C2" s="12" t="s">
        <v>173</v>
      </c>
      <c r="D2" s="12" t="s">
        <v>100</v>
      </c>
      <c r="E2" s="12" t="s">
        <v>27</v>
      </c>
      <c r="F2" s="12" t="s">
        <v>28</v>
      </c>
      <c r="G2" s="12" t="s">
        <v>29</v>
      </c>
      <c r="H2" s="12" t="s">
        <v>30</v>
      </c>
      <c r="I2" s="12" t="s">
        <v>31</v>
      </c>
    </row>
    <row r="3" spans="1:9" ht="110.25" x14ac:dyDescent="0.2">
      <c r="A3" s="13" t="s">
        <v>258</v>
      </c>
      <c r="B3" s="13">
        <v>4036</v>
      </c>
      <c r="C3" s="13" t="s">
        <v>267</v>
      </c>
      <c r="D3" s="13" t="s">
        <v>386</v>
      </c>
      <c r="E3" s="13" t="s">
        <v>374</v>
      </c>
      <c r="F3" s="13" t="s">
        <v>368</v>
      </c>
      <c r="G3" s="13" t="s">
        <v>379</v>
      </c>
      <c r="H3" s="13" t="s">
        <v>383</v>
      </c>
      <c r="I3" s="13" t="s">
        <v>387</v>
      </c>
    </row>
    <row r="4" spans="1:9" ht="78.75" x14ac:dyDescent="0.2">
      <c r="A4" s="13" t="s">
        <v>219</v>
      </c>
      <c r="B4" s="13">
        <v>8030</v>
      </c>
      <c r="C4" s="13" t="s">
        <v>259</v>
      </c>
      <c r="D4" s="13" t="s">
        <v>385</v>
      </c>
      <c r="E4" s="13" t="s">
        <v>373</v>
      </c>
      <c r="F4" s="13" t="s">
        <v>371</v>
      </c>
      <c r="G4" s="13" t="s">
        <v>364</v>
      </c>
      <c r="H4" s="13" t="s">
        <v>384</v>
      </c>
      <c r="I4" s="13" t="s">
        <v>347</v>
      </c>
    </row>
    <row r="5" spans="1:9" ht="47.25" x14ac:dyDescent="0.2">
      <c r="A5" s="13" t="s">
        <v>260</v>
      </c>
      <c r="B5" s="13">
        <v>6590</v>
      </c>
      <c r="C5" s="13" t="s">
        <v>264</v>
      </c>
      <c r="D5" s="13" t="s">
        <v>261</v>
      </c>
      <c r="E5" s="13" t="s">
        <v>372</v>
      </c>
      <c r="F5" s="13">
        <v>2819326</v>
      </c>
      <c r="G5" s="13" t="s">
        <v>365</v>
      </c>
      <c r="H5" s="13" t="s">
        <v>350</v>
      </c>
      <c r="I5" s="13" t="s">
        <v>351</v>
      </c>
    </row>
    <row r="6" spans="1:9" ht="110.25" x14ac:dyDescent="0.2">
      <c r="A6" s="13" t="s">
        <v>262</v>
      </c>
      <c r="B6" s="13">
        <v>4301</v>
      </c>
      <c r="C6" s="13" t="s">
        <v>263</v>
      </c>
      <c r="D6" s="13" t="s">
        <v>265</v>
      </c>
      <c r="E6" s="13" t="s">
        <v>375</v>
      </c>
      <c r="F6" s="13" t="s">
        <v>369</v>
      </c>
      <c r="G6" s="13" t="s">
        <v>379</v>
      </c>
      <c r="H6" s="13" t="s">
        <v>352</v>
      </c>
      <c r="I6" s="13" t="s">
        <v>353</v>
      </c>
    </row>
    <row r="7" spans="1:9" ht="94.5" x14ac:dyDescent="0.2">
      <c r="A7" s="13" t="s">
        <v>266</v>
      </c>
      <c r="B7" s="13">
        <v>9221</v>
      </c>
      <c r="C7" s="13" t="s">
        <v>268</v>
      </c>
      <c r="D7" s="13" t="s">
        <v>269</v>
      </c>
      <c r="E7" s="13" t="s">
        <v>377</v>
      </c>
      <c r="F7" s="13" t="s">
        <v>370</v>
      </c>
      <c r="G7" s="13" t="s">
        <v>380</v>
      </c>
      <c r="H7" s="13" t="s">
        <v>348</v>
      </c>
      <c r="I7" s="13" t="s">
        <v>349</v>
      </c>
    </row>
    <row r="8" spans="1:9" ht="31.5" x14ac:dyDescent="0.2">
      <c r="A8" s="13" t="s">
        <v>270</v>
      </c>
      <c r="B8" s="13">
        <v>3882</v>
      </c>
      <c r="C8" s="13" t="s">
        <v>267</v>
      </c>
      <c r="D8" s="13" t="s">
        <v>271</v>
      </c>
      <c r="E8" s="13"/>
      <c r="F8" s="13"/>
      <c r="G8" s="13" t="s">
        <v>366</v>
      </c>
      <c r="H8" s="13" t="s">
        <v>354</v>
      </c>
      <c r="I8" s="13" t="s">
        <v>355</v>
      </c>
    </row>
    <row r="9" spans="1:9" ht="31.5" x14ac:dyDescent="0.2">
      <c r="A9" s="13" t="s">
        <v>272</v>
      </c>
      <c r="B9" s="13">
        <v>2634</v>
      </c>
      <c r="C9" s="13" t="s">
        <v>273</v>
      </c>
      <c r="D9" s="13" t="s">
        <v>276</v>
      </c>
      <c r="E9" s="13" t="s">
        <v>372</v>
      </c>
      <c r="F9" s="13"/>
      <c r="G9" s="13" t="s">
        <v>367</v>
      </c>
      <c r="H9" s="13" t="s">
        <v>356</v>
      </c>
      <c r="I9" s="13" t="s">
        <v>357</v>
      </c>
    </row>
    <row r="10" spans="1:9" ht="47.25" x14ac:dyDescent="0.2">
      <c r="A10" s="13" t="s">
        <v>274</v>
      </c>
      <c r="B10" s="13">
        <v>4291</v>
      </c>
      <c r="C10" s="13" t="s">
        <v>275</v>
      </c>
      <c r="D10" s="13" t="s">
        <v>277</v>
      </c>
      <c r="E10" s="13"/>
      <c r="F10" s="13"/>
      <c r="G10" s="13"/>
      <c r="H10" s="13" t="s">
        <v>358</v>
      </c>
      <c r="I10" s="13" t="s">
        <v>359</v>
      </c>
    </row>
    <row r="11" spans="1:9" ht="63" x14ac:dyDescent="0.2">
      <c r="A11" s="13" t="s">
        <v>345</v>
      </c>
      <c r="B11" s="13">
        <v>3580</v>
      </c>
      <c r="C11" s="13" t="s">
        <v>346</v>
      </c>
      <c r="D11" s="13" t="s">
        <v>277</v>
      </c>
      <c r="E11" s="13" t="s">
        <v>376</v>
      </c>
      <c r="F11" s="13" t="s">
        <v>378</v>
      </c>
      <c r="G11" s="13" t="s">
        <v>381</v>
      </c>
      <c r="H11" s="13" t="s">
        <v>360</v>
      </c>
      <c r="I11" s="13" t="s">
        <v>361</v>
      </c>
    </row>
    <row r="12" spans="1:9" ht="31.5" x14ac:dyDescent="0.2">
      <c r="A12" s="13" t="s">
        <v>278</v>
      </c>
      <c r="B12" s="13">
        <v>9766</v>
      </c>
      <c r="C12" s="13" t="s">
        <v>279</v>
      </c>
      <c r="D12" s="13" t="s">
        <v>280</v>
      </c>
      <c r="E12" s="13" t="s">
        <v>382</v>
      </c>
      <c r="F12" s="13"/>
      <c r="G12" s="13" t="s">
        <v>310</v>
      </c>
      <c r="H12" s="13" t="s">
        <v>362</v>
      </c>
      <c r="I12" s="13" t="s">
        <v>363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view="pageBreakPreview" topLeftCell="A6" zoomScale="99" zoomScaleNormal="100" zoomScaleSheetLayoutView="99" workbookViewId="0">
      <selection activeCell="A9" sqref="A9"/>
    </sheetView>
  </sheetViews>
  <sheetFormatPr defaultColWidth="11.42578125" defaultRowHeight="13.5" customHeight="1" x14ac:dyDescent="0.2"/>
  <cols>
    <col min="1" max="1" width="56.140625" style="1" customWidth="1"/>
    <col min="2" max="5" width="50.5703125" style="1" customWidth="1"/>
    <col min="6" max="6" width="61.42578125" style="1" customWidth="1"/>
  </cols>
  <sheetData>
    <row r="1" spans="1:6" ht="24" customHeight="1" x14ac:dyDescent="0.2">
      <c r="A1" s="50" t="s">
        <v>204</v>
      </c>
      <c r="B1" s="50"/>
      <c r="C1" s="50"/>
      <c r="D1" s="50"/>
      <c r="E1" s="50"/>
    </row>
    <row r="2" spans="1:6" ht="24" customHeight="1" x14ac:dyDescent="0.2">
      <c r="A2" s="11" t="s">
        <v>32</v>
      </c>
      <c r="B2" s="11" t="s">
        <v>33</v>
      </c>
      <c r="C2" s="11" t="s">
        <v>34</v>
      </c>
      <c r="D2" s="11" t="s">
        <v>35</v>
      </c>
      <c r="E2" s="11" t="s">
        <v>36</v>
      </c>
    </row>
    <row r="3" spans="1:6" s="4" customFormat="1" ht="47.25" x14ac:dyDescent="0.2">
      <c r="A3" s="32" t="s">
        <v>298</v>
      </c>
      <c r="B3" s="32">
        <v>2021</v>
      </c>
      <c r="C3" s="32" t="s">
        <v>295</v>
      </c>
      <c r="D3" s="32" t="s">
        <v>297</v>
      </c>
      <c r="E3" s="32" t="s">
        <v>296</v>
      </c>
      <c r="F3" s="3"/>
    </row>
    <row r="4" spans="1:6" s="4" customFormat="1" ht="31.5" x14ac:dyDescent="0.2">
      <c r="A4" s="32" t="s">
        <v>299</v>
      </c>
      <c r="B4" s="32">
        <v>2022</v>
      </c>
      <c r="C4" s="32" t="s">
        <v>295</v>
      </c>
      <c r="D4" s="32" t="s">
        <v>300</v>
      </c>
      <c r="E4" s="32" t="s">
        <v>301</v>
      </c>
      <c r="F4" s="3"/>
    </row>
    <row r="5" spans="1:6" s="4" customFormat="1" ht="63" x14ac:dyDescent="0.2">
      <c r="A5" s="32" t="s">
        <v>302</v>
      </c>
      <c r="B5" s="32">
        <v>2023</v>
      </c>
      <c r="C5" s="32" t="s">
        <v>295</v>
      </c>
      <c r="D5" s="32" t="s">
        <v>303</v>
      </c>
      <c r="E5" s="32" t="s">
        <v>304</v>
      </c>
      <c r="F5" s="3"/>
    </row>
    <row r="6" spans="1:6" s="4" customFormat="1" ht="63" x14ac:dyDescent="0.2">
      <c r="A6" s="32" t="s">
        <v>312</v>
      </c>
      <c r="B6" s="32">
        <v>2023</v>
      </c>
      <c r="C6" s="32" t="s">
        <v>295</v>
      </c>
      <c r="D6" s="32" t="s">
        <v>313</v>
      </c>
      <c r="E6" s="32" t="s">
        <v>311</v>
      </c>
      <c r="F6" s="3"/>
    </row>
    <row r="7" spans="1:6" s="4" customFormat="1" ht="204" x14ac:dyDescent="0.2">
      <c r="A7" s="32" t="s">
        <v>314</v>
      </c>
      <c r="B7" s="32">
        <v>2023</v>
      </c>
      <c r="C7" s="32" t="s">
        <v>315</v>
      </c>
      <c r="D7" s="32" t="s">
        <v>316</v>
      </c>
      <c r="E7" s="33" t="s">
        <v>317</v>
      </c>
      <c r="F7" s="3"/>
    </row>
    <row r="8" spans="1:6" s="4" customFormat="1" ht="63" x14ac:dyDescent="0.2">
      <c r="A8" s="32" t="s">
        <v>305</v>
      </c>
      <c r="B8" s="32">
        <v>2023</v>
      </c>
      <c r="C8" s="32" t="s">
        <v>295</v>
      </c>
      <c r="D8" s="32" t="s">
        <v>306</v>
      </c>
      <c r="E8" s="32" t="s">
        <v>307</v>
      </c>
      <c r="F8" s="3"/>
    </row>
    <row r="9" spans="1:6" s="4" customFormat="1" ht="47.25" x14ac:dyDescent="0.2">
      <c r="A9" s="32" t="s">
        <v>308</v>
      </c>
      <c r="B9" s="32">
        <v>2024</v>
      </c>
      <c r="C9" s="32" t="s">
        <v>295</v>
      </c>
      <c r="D9" s="32" t="s">
        <v>309</v>
      </c>
      <c r="E9" s="32" t="s">
        <v>310</v>
      </c>
      <c r="F9" s="3"/>
    </row>
    <row r="10" spans="1:6" ht="12.75" x14ac:dyDescent="0.2">
      <c r="A10" s="2"/>
      <c r="B10" s="2"/>
      <c r="C10" s="2"/>
      <c r="D10" s="2"/>
      <c r="E10" s="2"/>
    </row>
    <row r="11" spans="1:6" ht="12.75" x14ac:dyDescent="0.2">
      <c r="A11" s="2"/>
      <c r="B11" s="2"/>
      <c r="C11" s="2"/>
      <c r="D11" s="2"/>
      <c r="E11" s="2"/>
    </row>
  </sheetData>
  <mergeCells count="1">
    <mergeCell ref="A1:E1"/>
  </mergeCells>
  <hyperlinks>
    <hyperlink ref="E7" r:id="rId1" display="https://ssau.ru/news/21790-kak-sorientirovatsya-v-patentnom-landshafte_x000a_патент РФ 2819326, &quot;Малоразмерная газотурбинная установка&quot;_x000a_патент РФ 2819324, &quot;Пластинчатый теплообменник со спиралевидными турбулизаторами для газотурбинной установки&quot;_x000a_патент РФ 2819325, &quot;Пластинчатый теплообменник с коллектором для разделения горячего и холодного теплоносителя&quot;_x000a_патент РФ 2819261, &quot;Пусковой факельный воспламенитель камеры сгорания малоразмерных газотурбинных двигателей&quot;_x000a_патент РФ 2024689918, &quot;Модуль термодинамического расчета малоразмерной газотурбинной установки класса мощности 75 кВт&quot;"/>
  </hyperlinks>
  <pageMargins left="0.78749999999999998" right="0.78749999999999998" top="1.05277777777778" bottom="1.05277777777778" header="0.78749999999999998" footer="0.78749999999999998"/>
  <pageSetup paperSize="9" scale="31" orientation="portrait" horizontalDpi="300" verticalDpi="300" r:id="rId2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12"/>
  <sheetViews>
    <sheetView view="pageBreakPreview" zoomScaleNormal="100" zoomScaleSheetLayoutView="100" workbookViewId="0">
      <selection sqref="A1:J1"/>
    </sheetView>
  </sheetViews>
  <sheetFormatPr defaultColWidth="9.140625" defaultRowHeight="12.75" outlineLevelRow="1" x14ac:dyDescent="0.2"/>
  <cols>
    <col min="1" max="1" width="34.85546875" style="54" customWidth="1"/>
    <col min="2" max="10" width="26.5703125" style="54" customWidth="1"/>
    <col min="11" max="16384" width="9.140625" style="54"/>
  </cols>
  <sheetData>
    <row r="1" spans="1:10" ht="15.75" x14ac:dyDescent="0.2">
      <c r="A1" s="53" t="s">
        <v>205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31.5" x14ac:dyDescent="0.2">
      <c r="A2" s="12" t="s">
        <v>177</v>
      </c>
      <c r="B2" s="12" t="s">
        <v>37</v>
      </c>
      <c r="C2" s="12" t="s">
        <v>175</v>
      </c>
      <c r="D2" s="12" t="s">
        <v>176</v>
      </c>
      <c r="E2" s="12" t="s">
        <v>38</v>
      </c>
      <c r="F2" s="12" t="s">
        <v>207</v>
      </c>
      <c r="G2" s="12" t="s">
        <v>39</v>
      </c>
      <c r="H2" s="12" t="s">
        <v>40</v>
      </c>
      <c r="I2" s="12" t="s">
        <v>206</v>
      </c>
      <c r="J2" s="12" t="s">
        <v>174</v>
      </c>
    </row>
    <row r="3" spans="1:10" ht="15.75" x14ac:dyDescent="0.2">
      <c r="A3" s="12" t="s">
        <v>43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78.75" x14ac:dyDescent="0.2">
      <c r="A4" s="36" t="s">
        <v>393</v>
      </c>
      <c r="B4" s="13" t="s">
        <v>394</v>
      </c>
      <c r="C4" s="55">
        <v>45658</v>
      </c>
      <c r="D4" s="55">
        <v>46265</v>
      </c>
      <c r="E4" s="13" t="s">
        <v>42</v>
      </c>
      <c r="F4" s="13" t="s">
        <v>395</v>
      </c>
      <c r="G4" s="13" t="s">
        <v>319</v>
      </c>
      <c r="H4" s="13"/>
      <c r="I4" s="13"/>
      <c r="J4" s="13"/>
    </row>
    <row r="5" spans="1:10" ht="126" outlineLevel="1" x14ac:dyDescent="0.2">
      <c r="A5" s="36" t="s">
        <v>318</v>
      </c>
      <c r="B5" s="13" t="s">
        <v>320</v>
      </c>
      <c r="C5" s="55">
        <v>46266</v>
      </c>
      <c r="D5" s="55">
        <v>46387</v>
      </c>
      <c r="E5" s="13" t="s">
        <v>42</v>
      </c>
      <c r="F5" s="13" t="s">
        <v>328</v>
      </c>
      <c r="G5" s="13" t="s">
        <v>319</v>
      </c>
      <c r="H5" s="13"/>
      <c r="I5" s="13"/>
      <c r="J5" s="13"/>
    </row>
    <row r="6" spans="1:10" ht="157.5" outlineLevel="1" x14ac:dyDescent="0.2">
      <c r="A6" s="36" t="s">
        <v>321</v>
      </c>
      <c r="B6" s="13" t="s">
        <v>322</v>
      </c>
      <c r="C6" s="55">
        <v>46388</v>
      </c>
      <c r="D6" s="55">
        <v>46477</v>
      </c>
      <c r="E6" s="13" t="s">
        <v>65</v>
      </c>
      <c r="F6" s="13" t="s">
        <v>327</v>
      </c>
      <c r="G6" s="13" t="s">
        <v>319</v>
      </c>
      <c r="H6" s="13"/>
      <c r="I6" s="13"/>
      <c r="J6" s="13"/>
    </row>
    <row r="7" spans="1:10" ht="110.25" outlineLevel="1" x14ac:dyDescent="0.2">
      <c r="A7" s="36" t="s">
        <v>323</v>
      </c>
      <c r="B7" s="13" t="s">
        <v>324</v>
      </c>
      <c r="C7" s="55">
        <v>46478</v>
      </c>
      <c r="D7" s="55" t="s">
        <v>392</v>
      </c>
      <c r="E7" s="13" t="s">
        <v>65</v>
      </c>
      <c r="F7" s="13" t="s">
        <v>325</v>
      </c>
      <c r="G7" s="13" t="s">
        <v>319</v>
      </c>
      <c r="H7" s="13"/>
      <c r="I7" s="13"/>
      <c r="J7" s="13"/>
    </row>
    <row r="8" spans="1:10" ht="94.5" outlineLevel="1" x14ac:dyDescent="0.2">
      <c r="A8" s="36" t="s">
        <v>326</v>
      </c>
      <c r="B8" s="13" t="s">
        <v>329</v>
      </c>
      <c r="C8" s="55">
        <v>46600</v>
      </c>
      <c r="D8" s="55">
        <v>46752</v>
      </c>
      <c r="E8" s="13" t="s">
        <v>65</v>
      </c>
      <c r="F8" s="13" t="s">
        <v>334</v>
      </c>
      <c r="G8" s="13" t="s">
        <v>330</v>
      </c>
      <c r="H8" s="13" t="s">
        <v>331</v>
      </c>
      <c r="I8" s="13" t="s">
        <v>332</v>
      </c>
      <c r="J8" s="13" t="s">
        <v>333</v>
      </c>
    </row>
    <row r="9" spans="1:10" ht="126" outlineLevel="1" x14ac:dyDescent="0.2">
      <c r="A9" s="36" t="s">
        <v>337</v>
      </c>
      <c r="B9" s="13" t="s">
        <v>338</v>
      </c>
      <c r="C9" s="55">
        <v>46753</v>
      </c>
      <c r="D9" s="55">
        <v>46965</v>
      </c>
      <c r="E9" s="13" t="s">
        <v>65</v>
      </c>
      <c r="F9" s="13" t="s">
        <v>339</v>
      </c>
      <c r="G9" s="13" t="s">
        <v>319</v>
      </c>
      <c r="H9" s="13"/>
      <c r="I9" s="13"/>
      <c r="J9" s="13"/>
    </row>
    <row r="10" spans="1:10" ht="173.25" outlineLevel="1" x14ac:dyDescent="0.2">
      <c r="A10" s="36" t="s">
        <v>340</v>
      </c>
      <c r="B10" s="13" t="s">
        <v>344</v>
      </c>
      <c r="C10" s="55">
        <v>46966</v>
      </c>
      <c r="D10" s="55">
        <v>47118</v>
      </c>
      <c r="E10" s="13" t="s">
        <v>65</v>
      </c>
      <c r="F10" s="13" t="s">
        <v>343</v>
      </c>
      <c r="G10" s="13" t="s">
        <v>335</v>
      </c>
      <c r="H10" s="13" t="s">
        <v>341</v>
      </c>
      <c r="I10" s="13" t="s">
        <v>342</v>
      </c>
      <c r="J10" s="13" t="s">
        <v>336</v>
      </c>
    </row>
    <row r="11" spans="1:10" ht="15.75" x14ac:dyDescent="0.2">
      <c r="A11" s="12" t="s">
        <v>44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5.75" x14ac:dyDescent="0.2">
      <c r="A12" s="12" t="s">
        <v>45</v>
      </c>
      <c r="B12" s="13"/>
      <c r="C12" s="13"/>
      <c r="D12" s="13"/>
      <c r="E12" s="13"/>
      <c r="F12" s="13"/>
      <c r="G12" s="13"/>
      <c r="H12" s="13"/>
      <c r="I12" s="13"/>
      <c r="J12" s="13"/>
    </row>
  </sheetData>
  <mergeCells count="1">
    <mergeCell ref="A1:J1"/>
  </mergeCells>
  <pageMargins left="0.31496062992125984" right="0.31496062992125984" top="0.74803149606299213" bottom="0.74803149606299213" header="0.31496062992125984" footer="0.31496062992125984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>
          <x14:formula1>
            <xm:f>'Справочная информация'!$C$3:$C$5</xm:f>
          </x14:formula1>
          <x14:formula2>
            <xm:f>0</xm:f>
          </x14:formula2>
          <xm:sqref>E1:E2 E4:E10 E12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4"/>
  <sheetViews>
    <sheetView view="pageBreakPreview" zoomScale="116" zoomScaleNormal="100" zoomScaleSheetLayoutView="116" workbookViewId="0">
      <selection activeCell="F11" sqref="F11"/>
    </sheetView>
  </sheetViews>
  <sheetFormatPr defaultColWidth="11.42578125" defaultRowHeight="13.5" customHeight="1" x14ac:dyDescent="0.2"/>
  <cols>
    <col min="1" max="2" width="30.5703125" style="1" customWidth="1"/>
    <col min="3" max="3" width="30.42578125" style="1" customWidth="1"/>
    <col min="4" max="4" width="31.5703125" style="1" customWidth="1"/>
    <col min="5" max="5" width="40.5703125" style="1" customWidth="1"/>
  </cols>
  <sheetData>
    <row r="1" spans="1:5" ht="25.35" customHeight="1" x14ac:dyDescent="0.2">
      <c r="A1" s="49" t="s">
        <v>46</v>
      </c>
      <c r="B1" s="49"/>
      <c r="C1" s="49"/>
      <c r="D1" s="49"/>
      <c r="E1" s="49"/>
    </row>
    <row r="2" spans="1:5" ht="25.35" customHeight="1" x14ac:dyDescent="0.2">
      <c r="A2" s="12" t="s">
        <v>47</v>
      </c>
      <c r="B2" s="12" t="s">
        <v>213</v>
      </c>
      <c r="C2" s="12" t="s">
        <v>48</v>
      </c>
      <c r="D2" s="12" t="s">
        <v>49</v>
      </c>
      <c r="E2" s="12" t="s">
        <v>50</v>
      </c>
    </row>
    <row r="3" spans="1:5" ht="47.25" x14ac:dyDescent="0.2">
      <c r="A3" s="13" t="s">
        <v>242</v>
      </c>
      <c r="B3" s="13" t="s">
        <v>246</v>
      </c>
      <c r="C3" s="14" t="s">
        <v>243</v>
      </c>
      <c r="D3" s="13" t="s">
        <v>69</v>
      </c>
      <c r="E3" s="13" t="s">
        <v>244</v>
      </c>
    </row>
    <row r="4" spans="1:5" ht="47.25" x14ac:dyDescent="0.2">
      <c r="A4" s="13" t="s">
        <v>245</v>
      </c>
      <c r="B4" s="13" t="s">
        <v>246</v>
      </c>
      <c r="C4" s="14" t="s">
        <v>247</v>
      </c>
      <c r="D4" s="13" t="s">
        <v>66</v>
      </c>
      <c r="E4" s="13" t="s">
        <v>248</v>
      </c>
    </row>
    <row r="5" spans="1:5" ht="47.25" x14ac:dyDescent="0.2">
      <c r="A5" s="13" t="s">
        <v>249</v>
      </c>
      <c r="B5" s="13" t="s">
        <v>246</v>
      </c>
      <c r="C5" s="14" t="s">
        <v>253</v>
      </c>
      <c r="D5" s="13" t="s">
        <v>59</v>
      </c>
      <c r="E5" s="13" t="s">
        <v>254</v>
      </c>
    </row>
    <row r="6" spans="1:5" ht="31.5" x14ac:dyDescent="0.2">
      <c r="A6" s="13" t="s">
        <v>251</v>
      </c>
      <c r="B6" s="13" t="s">
        <v>250</v>
      </c>
      <c r="C6" s="13">
        <v>75</v>
      </c>
      <c r="D6" s="13" t="s">
        <v>62</v>
      </c>
      <c r="E6" s="13" t="s">
        <v>252</v>
      </c>
    </row>
    <row r="7" spans="1:5" ht="15.75" x14ac:dyDescent="0.2">
      <c r="A7" s="13"/>
      <c r="B7" s="13"/>
      <c r="C7" s="13"/>
      <c r="D7" s="13"/>
      <c r="E7" s="13"/>
    </row>
    <row r="8" spans="1:5" ht="13.5" customHeight="1" x14ac:dyDescent="0.2">
      <c r="A8" s="10"/>
      <c r="B8" s="10"/>
      <c r="C8" s="10"/>
      <c r="D8" s="10"/>
      <c r="E8" s="10"/>
    </row>
    <row r="1048574" ht="12.75" customHeight="1" x14ac:dyDescent="0.2"/>
  </sheetData>
  <mergeCells count="1">
    <mergeCell ref="A1:E1"/>
  </mergeCells>
  <dataValidations count="1">
    <dataValidation allowBlank="1" showErrorMessage="1" errorTitle="Ошибка" error="Введите целое число больше нуля или оставьте поле пустым." sqref="C1:C1007">
      <formula1>1</formula1>
      <formula2>99</formula2>
    </dataValidation>
  </dataValidations>
  <pageMargins left="0.78749999999999998" right="0.78749999999999998" top="1.05277777777778" bottom="1.05277777777778" header="0.78749999999999998" footer="0.78749999999999998"/>
  <pageSetup paperSize="9" scale="53" orientation="portrait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 errorTitle="Ошибка" error="Выберите значение из списка">
          <x14:formula1>
            <xm:f>'Справочная информация'!$D$3:$D$6</xm:f>
          </x14:formula1>
          <x14:formula2>
            <xm:f>0</xm:f>
          </x14:formula2>
          <xm:sqref>D1:D1007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topLeftCell="A13" zoomScale="60" zoomScaleNormal="100" workbookViewId="0">
      <selection activeCell="J21" sqref="J21"/>
    </sheetView>
  </sheetViews>
  <sheetFormatPr defaultColWidth="11.42578125" defaultRowHeight="13.5" customHeight="1" x14ac:dyDescent="0.2"/>
  <cols>
    <col min="1" max="1" width="53.42578125" style="1" customWidth="1"/>
    <col min="2" max="2" width="87.5703125" style="3" customWidth="1"/>
    <col min="3" max="3" width="13.5703125" style="1" customWidth="1"/>
    <col min="4" max="4" width="14.42578125" style="1" customWidth="1"/>
    <col min="5" max="5" width="19.5703125" customWidth="1"/>
  </cols>
  <sheetData>
    <row r="1" spans="1:5" ht="15.75" x14ac:dyDescent="0.25">
      <c r="A1" s="51" t="s">
        <v>51</v>
      </c>
      <c r="B1" s="51"/>
      <c r="C1" s="51"/>
      <c r="D1" s="51"/>
      <c r="E1" s="15"/>
    </row>
    <row r="2" spans="1:5" s="4" customFormat="1" ht="15.75" x14ac:dyDescent="0.25">
      <c r="A2" s="16" t="s">
        <v>5</v>
      </c>
      <c r="B2" s="16" t="s">
        <v>52</v>
      </c>
      <c r="C2" s="16" t="s">
        <v>53</v>
      </c>
      <c r="D2" s="16" t="s">
        <v>54</v>
      </c>
      <c r="E2" s="17" t="s">
        <v>55</v>
      </c>
    </row>
    <row r="3" spans="1:5" s="4" customFormat="1" ht="31.5" x14ac:dyDescent="0.25">
      <c r="A3" s="18" t="s">
        <v>56</v>
      </c>
      <c r="B3" s="18" t="s">
        <v>57</v>
      </c>
      <c r="C3" s="18" t="s">
        <v>58</v>
      </c>
      <c r="D3" s="18" t="s">
        <v>59</v>
      </c>
      <c r="E3" s="19" t="s">
        <v>41</v>
      </c>
    </row>
    <row r="4" spans="1:5" s="4" customFormat="1" ht="31.5" x14ac:dyDescent="0.25">
      <c r="A4" s="18" t="s">
        <v>60</v>
      </c>
      <c r="B4" s="18" t="s">
        <v>61</v>
      </c>
      <c r="C4" s="18" t="s">
        <v>42</v>
      </c>
      <c r="D4" s="18" t="s">
        <v>62</v>
      </c>
      <c r="E4" s="19" t="s">
        <v>43</v>
      </c>
    </row>
    <row r="5" spans="1:5" s="4" customFormat="1" ht="31.5" x14ac:dyDescent="0.25">
      <c r="A5" s="18" t="s">
        <v>63</v>
      </c>
      <c r="B5" s="18" t="s">
        <v>64</v>
      </c>
      <c r="C5" s="18" t="s">
        <v>65</v>
      </c>
      <c r="D5" s="18" t="s">
        <v>66</v>
      </c>
      <c r="E5" s="19" t="s">
        <v>44</v>
      </c>
    </row>
    <row r="6" spans="1:5" s="4" customFormat="1" ht="47.25" x14ac:dyDescent="0.25">
      <c r="A6" s="18" t="s">
        <v>67</v>
      </c>
      <c r="B6" s="18" t="s">
        <v>68</v>
      </c>
      <c r="C6" s="18"/>
      <c r="D6" s="18" t="s">
        <v>69</v>
      </c>
      <c r="E6" s="19" t="s">
        <v>45</v>
      </c>
    </row>
    <row r="7" spans="1:5" s="4" customFormat="1" ht="31.5" x14ac:dyDescent="0.25">
      <c r="A7" s="18" t="s">
        <v>70</v>
      </c>
      <c r="B7" s="18" t="s">
        <v>71</v>
      </c>
      <c r="C7" s="18"/>
      <c r="D7" s="18"/>
      <c r="E7" s="19"/>
    </row>
    <row r="8" spans="1:5" s="4" customFormat="1" ht="31.5" x14ac:dyDescent="0.25">
      <c r="A8" s="18" t="s">
        <v>72</v>
      </c>
      <c r="B8" s="18" t="s">
        <v>73</v>
      </c>
      <c r="C8" s="18"/>
      <c r="D8" s="18"/>
      <c r="E8" s="20"/>
    </row>
    <row r="9" spans="1:5" s="4" customFormat="1" ht="31.5" x14ac:dyDescent="0.25">
      <c r="A9" s="18" t="s">
        <v>74</v>
      </c>
      <c r="B9" s="18" t="s">
        <v>75</v>
      </c>
      <c r="C9" s="18"/>
      <c r="D9" s="18"/>
      <c r="E9" s="19"/>
    </row>
    <row r="10" spans="1:5" s="4" customFormat="1" ht="47.25" x14ac:dyDescent="0.25">
      <c r="A10" s="18" t="s">
        <v>76</v>
      </c>
      <c r="B10" s="18" t="s">
        <v>77</v>
      </c>
      <c r="C10" s="18"/>
      <c r="D10" s="18"/>
      <c r="E10" s="20"/>
    </row>
    <row r="11" spans="1:5" s="4" customFormat="1" ht="31.5" x14ac:dyDescent="0.25">
      <c r="A11" s="18" t="s">
        <v>78</v>
      </c>
      <c r="B11" s="18" t="s">
        <v>79</v>
      </c>
      <c r="C11" s="18"/>
      <c r="D11" s="18"/>
      <c r="E11" s="19"/>
    </row>
    <row r="12" spans="1:5" s="4" customFormat="1" ht="47.25" x14ac:dyDescent="0.25">
      <c r="A12" s="18"/>
      <c r="B12" s="18" t="s">
        <v>80</v>
      </c>
      <c r="C12" s="18"/>
      <c r="D12" s="18"/>
      <c r="E12" s="20"/>
    </row>
    <row r="13" spans="1:5" s="4" customFormat="1" ht="31.5" x14ac:dyDescent="0.25">
      <c r="A13" s="18"/>
      <c r="B13" s="18" t="s">
        <v>81</v>
      </c>
      <c r="C13" s="18"/>
      <c r="D13" s="18"/>
      <c r="E13" s="20"/>
    </row>
    <row r="14" spans="1:5" s="4" customFormat="1" ht="15.75" x14ac:dyDescent="0.25">
      <c r="A14" s="18"/>
      <c r="B14" s="18" t="s">
        <v>82</v>
      </c>
      <c r="C14" s="18"/>
      <c r="D14" s="18"/>
      <c r="E14" s="20"/>
    </row>
    <row r="15" spans="1:5" s="4" customFormat="1" ht="47.25" x14ac:dyDescent="0.25">
      <c r="A15" s="18"/>
      <c r="B15" s="18" t="s">
        <v>83</v>
      </c>
      <c r="C15" s="18"/>
      <c r="D15" s="18"/>
      <c r="E15" s="20"/>
    </row>
    <row r="16" spans="1:5" s="4" customFormat="1" ht="31.5" x14ac:dyDescent="0.25">
      <c r="A16" s="18"/>
      <c r="B16" s="18" t="s">
        <v>84</v>
      </c>
      <c r="C16" s="18"/>
      <c r="D16" s="18"/>
      <c r="E16" s="20"/>
    </row>
    <row r="17" spans="1:5" s="4" customFormat="1" ht="31.5" x14ac:dyDescent="0.25">
      <c r="A17" s="18"/>
      <c r="B17" s="18" t="s">
        <v>85</v>
      </c>
      <c r="C17" s="18"/>
      <c r="D17" s="18"/>
      <c r="E17" s="20"/>
    </row>
    <row r="18" spans="1:5" s="4" customFormat="1" ht="31.5" x14ac:dyDescent="0.25">
      <c r="A18" s="18"/>
      <c r="B18" s="18" t="s">
        <v>86</v>
      </c>
      <c r="C18" s="18"/>
      <c r="D18" s="18"/>
      <c r="E18" s="20"/>
    </row>
    <row r="19" spans="1:5" s="4" customFormat="1" ht="47.25" x14ac:dyDescent="0.25">
      <c r="A19" s="18"/>
      <c r="B19" s="18" t="s">
        <v>87</v>
      </c>
      <c r="C19" s="18"/>
      <c r="D19" s="18"/>
      <c r="E19" s="20"/>
    </row>
    <row r="20" spans="1:5" s="4" customFormat="1" ht="31.5" x14ac:dyDescent="0.25">
      <c r="A20" s="18"/>
      <c r="B20" s="18" t="s">
        <v>88</v>
      </c>
      <c r="C20" s="18"/>
      <c r="D20" s="18"/>
      <c r="E20" s="20"/>
    </row>
    <row r="21" spans="1:5" s="4" customFormat="1" ht="78.75" x14ac:dyDescent="0.25">
      <c r="A21" s="18"/>
      <c r="B21" s="18" t="s">
        <v>89</v>
      </c>
      <c r="C21" s="18"/>
      <c r="D21" s="18"/>
      <c r="E21" s="20"/>
    </row>
    <row r="22" spans="1:5" s="4" customFormat="1" ht="31.5" x14ac:dyDescent="0.25">
      <c r="A22" s="18"/>
      <c r="B22" s="18" t="s">
        <v>90</v>
      </c>
      <c r="C22" s="18"/>
      <c r="D22" s="18"/>
      <c r="E22" s="20"/>
    </row>
    <row r="23" spans="1:5" s="4" customFormat="1" ht="31.5" x14ac:dyDescent="0.25">
      <c r="A23" s="18"/>
      <c r="B23" s="18" t="s">
        <v>91</v>
      </c>
      <c r="C23" s="18"/>
      <c r="D23" s="18"/>
      <c r="E23" s="20"/>
    </row>
    <row r="24" spans="1:5" s="4" customFormat="1" ht="15.75" x14ac:dyDescent="0.25">
      <c r="A24" s="18"/>
      <c r="B24" s="18" t="s">
        <v>92</v>
      </c>
      <c r="C24" s="18"/>
      <c r="D24" s="18"/>
      <c r="E24" s="20"/>
    </row>
    <row r="25" spans="1:5" s="4" customFormat="1" ht="31.5" x14ac:dyDescent="0.25">
      <c r="A25" s="18"/>
      <c r="B25" s="18" t="s">
        <v>93</v>
      </c>
      <c r="C25" s="18"/>
      <c r="D25" s="18"/>
      <c r="E25" s="20"/>
    </row>
    <row r="26" spans="1:5" s="4" customFormat="1" ht="31.5" x14ac:dyDescent="0.25">
      <c r="A26" s="18"/>
      <c r="B26" s="18" t="s">
        <v>94</v>
      </c>
      <c r="C26" s="18"/>
      <c r="D26" s="18"/>
      <c r="E26" s="20"/>
    </row>
    <row r="27" spans="1:5" s="4" customFormat="1" ht="31.5" x14ac:dyDescent="0.25">
      <c r="A27" s="18"/>
      <c r="B27" s="18" t="s">
        <v>95</v>
      </c>
      <c r="C27" s="18"/>
      <c r="D27" s="18"/>
      <c r="E27" s="20"/>
    </row>
    <row r="28" spans="1:5" s="4" customFormat="1" ht="31.5" x14ac:dyDescent="0.25">
      <c r="A28" s="18"/>
      <c r="B28" s="18" t="s">
        <v>96</v>
      </c>
      <c r="C28" s="18"/>
      <c r="D28" s="18"/>
      <c r="E28" s="20"/>
    </row>
    <row r="29" spans="1:5" s="4" customFormat="1" ht="15.75" x14ac:dyDescent="0.25">
      <c r="A29" s="18"/>
      <c r="B29" s="18" t="s">
        <v>97</v>
      </c>
      <c r="C29" s="18"/>
      <c r="D29" s="18"/>
      <c r="E29" s="20"/>
    </row>
    <row r="30" spans="1:5" s="4" customFormat="1" ht="15.75" x14ac:dyDescent="0.25">
      <c r="A30" s="18"/>
      <c r="B30" s="18" t="s">
        <v>98</v>
      </c>
      <c r="C30" s="18"/>
      <c r="D30" s="18"/>
      <c r="E30" s="20"/>
    </row>
  </sheetData>
  <sheetProtection algorithmName="SHA-512" hashValue="MkSA6JyWtzG9G/oLK+Bgi96HFXv4VyjZ4sZyF5sWRxMKEKvnSSMSgfZrCQVobBxcN2cyTUCuZess8AIjvLjmbQ==" saltValue="0la8tPgD1uPDqqLtQCqmYg==" spinCount="100000" sheet="1" objects="1" scenarios="1"/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42" orientation="portrait" horizontalDpi="300" verticalDpi="300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8576"/>
  <sheetViews>
    <sheetView view="pageBreakPreview" zoomScale="60" zoomScaleNormal="100" workbookViewId="0">
      <selection activeCell="N22" sqref="N22"/>
    </sheetView>
  </sheetViews>
  <sheetFormatPr defaultColWidth="11.42578125" defaultRowHeight="13.5" customHeight="1" x14ac:dyDescent="0.2"/>
  <cols>
    <col min="1" max="1" width="64.5703125" style="1" customWidth="1"/>
    <col min="2" max="2" width="77.5703125" style="1" customWidth="1"/>
  </cols>
  <sheetData>
    <row r="1" spans="1:2" ht="13.5" customHeight="1" x14ac:dyDescent="0.25">
      <c r="A1" s="52" t="s">
        <v>99</v>
      </c>
      <c r="B1" s="52" t="s">
        <v>37</v>
      </c>
    </row>
    <row r="2" spans="1:2" ht="15.75" x14ac:dyDescent="0.2">
      <c r="A2" s="21" t="s">
        <v>100</v>
      </c>
      <c r="B2" s="21" t="s">
        <v>37</v>
      </c>
    </row>
    <row r="3" spans="1:2" ht="31.5" x14ac:dyDescent="0.2">
      <c r="A3" s="20" t="s">
        <v>101</v>
      </c>
      <c r="B3" s="20" t="s">
        <v>102</v>
      </c>
    </row>
    <row r="4" spans="1:2" ht="31.5" x14ac:dyDescent="0.2">
      <c r="A4" s="20" t="s">
        <v>103</v>
      </c>
      <c r="B4" s="20" t="s">
        <v>104</v>
      </c>
    </row>
    <row r="5" spans="1:2" ht="31.5" x14ac:dyDescent="0.2">
      <c r="A5" s="20" t="s">
        <v>105</v>
      </c>
      <c r="B5" s="20" t="s">
        <v>106</v>
      </c>
    </row>
    <row r="6" spans="1:2" ht="31.5" x14ac:dyDescent="0.2">
      <c r="A6" s="20" t="s">
        <v>107</v>
      </c>
      <c r="B6" s="20" t="s">
        <v>108</v>
      </c>
    </row>
    <row r="7" spans="1:2" ht="31.5" x14ac:dyDescent="0.2">
      <c r="A7" s="20" t="s">
        <v>109</v>
      </c>
      <c r="B7" s="20" t="s">
        <v>110</v>
      </c>
    </row>
    <row r="8" spans="1:2" ht="31.5" x14ac:dyDescent="0.2">
      <c r="A8" s="20" t="s">
        <v>111</v>
      </c>
      <c r="B8" s="20" t="s">
        <v>112</v>
      </c>
    </row>
    <row r="9" spans="1:2" ht="31.5" x14ac:dyDescent="0.2">
      <c r="A9" s="20" t="s">
        <v>113</v>
      </c>
      <c r="B9" s="20" t="s">
        <v>114</v>
      </c>
    </row>
    <row r="10" spans="1:2" ht="31.5" x14ac:dyDescent="0.2">
      <c r="A10" s="20" t="s">
        <v>115</v>
      </c>
      <c r="B10" s="20" t="s">
        <v>116</v>
      </c>
    </row>
    <row r="11" spans="1:2" ht="31.5" x14ac:dyDescent="0.2">
      <c r="A11" s="20" t="s">
        <v>117</v>
      </c>
      <c r="B11" s="20" t="s">
        <v>118</v>
      </c>
    </row>
    <row r="12" spans="1:2" ht="31.5" x14ac:dyDescent="0.2">
      <c r="A12" s="20" t="s">
        <v>119</v>
      </c>
      <c r="B12" s="20" t="s">
        <v>120</v>
      </c>
    </row>
    <row r="13" spans="1:2" ht="31.5" x14ac:dyDescent="0.2">
      <c r="A13" s="20" t="s">
        <v>121</v>
      </c>
      <c r="B13" s="20" t="s">
        <v>122</v>
      </c>
    </row>
    <row r="14" spans="1:2" ht="31.5" x14ac:dyDescent="0.2">
      <c r="A14" s="20" t="s">
        <v>123</v>
      </c>
      <c r="B14" s="20" t="s">
        <v>124</v>
      </c>
    </row>
    <row r="15" spans="1:2" ht="31.5" x14ac:dyDescent="0.2">
      <c r="A15" s="20" t="s">
        <v>125</v>
      </c>
      <c r="B15" s="20" t="s">
        <v>126</v>
      </c>
    </row>
    <row r="16" spans="1:2" ht="31.5" x14ac:dyDescent="0.2">
      <c r="A16" s="20" t="s">
        <v>127</v>
      </c>
      <c r="B16" s="20" t="s">
        <v>128</v>
      </c>
    </row>
    <row r="17" spans="1:2" ht="31.5" x14ac:dyDescent="0.2">
      <c r="A17" s="20" t="s">
        <v>129</v>
      </c>
      <c r="B17" s="20" t="s">
        <v>130</v>
      </c>
    </row>
    <row r="18" spans="1:2" ht="15.75" x14ac:dyDescent="0.2">
      <c r="A18" s="20" t="s">
        <v>131</v>
      </c>
      <c r="B18" s="20" t="s">
        <v>132</v>
      </c>
    </row>
    <row r="19" spans="1:2" ht="31.5" x14ac:dyDescent="0.2">
      <c r="A19" s="20" t="s">
        <v>133</v>
      </c>
      <c r="B19" s="20" t="s">
        <v>134</v>
      </c>
    </row>
    <row r="20" spans="1:2" ht="15.75" x14ac:dyDescent="0.2">
      <c r="A20" s="20" t="s">
        <v>135</v>
      </c>
      <c r="B20" s="20" t="s">
        <v>136</v>
      </c>
    </row>
    <row r="21" spans="1:2" ht="31.5" x14ac:dyDescent="0.2">
      <c r="A21" s="20" t="s">
        <v>137</v>
      </c>
      <c r="B21" s="20" t="s">
        <v>138</v>
      </c>
    </row>
    <row r="22" spans="1:2" ht="15.75" x14ac:dyDescent="0.2">
      <c r="A22" s="20" t="s">
        <v>139</v>
      </c>
      <c r="B22" s="20" t="s">
        <v>140</v>
      </c>
    </row>
    <row r="23" spans="1:2" ht="31.5" x14ac:dyDescent="0.2">
      <c r="A23" s="20" t="s">
        <v>141</v>
      </c>
      <c r="B23" s="20" t="s">
        <v>142</v>
      </c>
    </row>
    <row r="24" spans="1:2" ht="15.75" x14ac:dyDescent="0.2">
      <c r="A24" s="20" t="s">
        <v>143</v>
      </c>
      <c r="B24" s="20" t="s">
        <v>144</v>
      </c>
    </row>
    <row r="25" spans="1:2" ht="15.75" x14ac:dyDescent="0.2">
      <c r="A25" s="20" t="s">
        <v>145</v>
      </c>
      <c r="B25" s="20" t="s">
        <v>146</v>
      </c>
    </row>
    <row r="26" spans="1:2" ht="31.5" x14ac:dyDescent="0.2">
      <c r="A26" s="20" t="s">
        <v>147</v>
      </c>
      <c r="B26" s="20" t="s">
        <v>148</v>
      </c>
    </row>
    <row r="27" spans="1:2" ht="15.75" x14ac:dyDescent="0.2">
      <c r="A27" s="20" t="s">
        <v>149</v>
      </c>
      <c r="B27" s="20" t="s">
        <v>150</v>
      </c>
    </row>
    <row r="28" spans="1:2" ht="15.75" x14ac:dyDescent="0.2">
      <c r="A28" s="20" t="s">
        <v>151</v>
      </c>
      <c r="B28" s="20" t="s">
        <v>152</v>
      </c>
    </row>
    <row r="29" spans="1:2" ht="15.75" x14ac:dyDescent="0.2">
      <c r="A29" s="20" t="s">
        <v>153</v>
      </c>
      <c r="B29" s="20" t="s">
        <v>154</v>
      </c>
    </row>
    <row r="30" spans="1:2" ht="15.75" x14ac:dyDescent="0.2">
      <c r="A30" s="20" t="s">
        <v>155</v>
      </c>
      <c r="B30" s="20" t="s">
        <v>156</v>
      </c>
    </row>
    <row r="31" spans="1:2" ht="31.5" x14ac:dyDescent="0.2">
      <c r="A31" s="20" t="s">
        <v>157</v>
      </c>
      <c r="B31" s="20" t="s">
        <v>158</v>
      </c>
    </row>
    <row r="32" spans="1:2" ht="15.75" x14ac:dyDescent="0.2">
      <c r="A32" s="20" t="s">
        <v>159</v>
      </c>
      <c r="B32" s="20" t="s">
        <v>160</v>
      </c>
    </row>
    <row r="33" spans="1:2" ht="15.75" x14ac:dyDescent="0.2">
      <c r="A33" s="20" t="s">
        <v>161</v>
      </c>
      <c r="B33" s="20" t="s">
        <v>162</v>
      </c>
    </row>
    <row r="34" spans="1:2" ht="31.5" x14ac:dyDescent="0.2">
      <c r="A34" s="20" t="s">
        <v>163</v>
      </c>
      <c r="B34" s="20" t="s">
        <v>164</v>
      </c>
    </row>
    <row r="35" spans="1:2" ht="15.75" x14ac:dyDescent="0.2">
      <c r="A35" s="20" t="s">
        <v>165</v>
      </c>
      <c r="B35" s="20" t="s">
        <v>166</v>
      </c>
    </row>
    <row r="36" spans="1:2" ht="23.85" customHeight="1" x14ac:dyDescent="0.2">
      <c r="A36" s="20" t="s">
        <v>167</v>
      </c>
      <c r="B36" s="20" t="s">
        <v>168</v>
      </c>
    </row>
    <row r="37" spans="1:2" ht="12.75" x14ac:dyDescent="0.2">
      <c r="A37"/>
    </row>
    <row r="38" spans="1:2" ht="12.75" x14ac:dyDescent="0.2"/>
    <row r="39" spans="1:2" ht="12.75" x14ac:dyDescent="0.2"/>
    <row r="40" spans="1:2" ht="12.75" x14ac:dyDescent="0.2"/>
    <row r="41" spans="1:2" ht="12.75" x14ac:dyDescent="0.2"/>
    <row r="42" spans="1:2" ht="12.75" x14ac:dyDescent="0.2"/>
    <row r="43" spans="1:2" ht="12.75" x14ac:dyDescent="0.2"/>
    <row r="44" spans="1:2" ht="12.75" x14ac:dyDescent="0.2"/>
    <row r="45" spans="1:2" ht="12.75" x14ac:dyDescent="0.2"/>
    <row r="46" spans="1:2" ht="12.75" x14ac:dyDescent="0.2"/>
    <row r="47" spans="1:2" ht="12.75" x14ac:dyDescent="0.2"/>
    <row r="48" spans="1:2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1048574" ht="12.75" x14ac:dyDescent="0.2"/>
    <row r="1048575" ht="12.75" x14ac:dyDescent="0.2"/>
    <row r="1048576" ht="12.75" x14ac:dyDescent="0.2"/>
  </sheetData>
  <sheetProtection algorithmName="SHA-512" hashValue="bBUZ9Wl1RCNOnpYL9TshsXXd/o4iMPpaX7i2VArxwGyz/dyc8QreYRsuiHEoiOo0ga5PagDHCdRVoV7PhMuWig==" saltValue="FGtCxIWDtPEM0Ygpw/LqNw==" spinCount="100000" sheet="1" objects="1" scenarios="1"/>
  <mergeCells count="1">
    <mergeCell ref="A1:B1"/>
  </mergeCells>
  <pageMargins left="0.78749999999999998" right="0.78749999999999998" top="1.0249999999999999" bottom="1.0249999999999999" header="0.78749999999999998" footer="0.78749999999999998"/>
  <pageSetup paperSize="9" scale="56" orientation="portrait" horizontalDpi="300" verticalDpi="300" r:id="rId1"/>
  <headerFooter>
    <oddHeader>&amp;C&amp;A</oddHeader>
    <oddFooter>&amp;CPage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6235DF-EFA9-400E-B171-B6173CE968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Титульный лист</vt:lpstr>
      <vt:lpstr>Паспорт проекта</vt:lpstr>
      <vt:lpstr>Таблица 1</vt:lpstr>
      <vt:lpstr>Таблица 2</vt:lpstr>
      <vt:lpstr>Таблица 3</vt:lpstr>
      <vt:lpstr>Таблица 4</vt:lpstr>
      <vt:lpstr>Таблица 5</vt:lpstr>
      <vt:lpstr>Справочная информация</vt:lpstr>
      <vt:lpstr>Роли</vt:lpstr>
      <vt:lpstr>'Паспорт проекта'!Область_печати</vt:lpstr>
      <vt:lpstr>Роли!Область_печати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User</cp:lastModifiedBy>
  <cp:revision>77</cp:revision>
  <cp:lastPrinted>2025-09-11T16:30:34Z</cp:lastPrinted>
  <dcterms:created xsi:type="dcterms:W3CDTF">2025-08-08T11:19:09Z</dcterms:created>
  <dcterms:modified xsi:type="dcterms:W3CDTF">2026-04-29T08:59:08Z</dcterms:modified>
  <dc:language>en-US</dc:language>
</cp:coreProperties>
</file>